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2_Проектный отдел\_Проекты для экспертизы\48-2020 ИК-8, Россошь\10. РАБОЧИЕ ФАЙЛЫ\11. 48-2020-СМ\"/>
    </mc:Choice>
  </mc:AlternateContent>
  <xr:revisionPtr revIDLastSave="0" documentId="13_ncr:1_{B14ECBFC-877D-4297-934B-90CDFC00C66C}" xr6:coauthVersionLast="41" xr6:coauthVersionMax="47" xr10:uidLastSave="{00000000-0000-0000-0000-000000000000}"/>
  <bookViews>
    <workbookView xWindow="-120" yWindow="-120" windowWidth="29040" windowHeight="15840" tabRatio="931" xr2:uid="{00000000-000D-0000-FFFF-FFFF00000000}"/>
  </bookViews>
  <sheets>
    <sheet name="Обложка" sheetId="34" r:id="rId1"/>
    <sheet name="Титул" sheetId="35" r:id="rId2"/>
    <sheet name="Содержание" sheetId="24" r:id="rId3"/>
    <sheet name="ПЗ" sheetId="33" r:id="rId4"/>
    <sheet name="ССРСС2кв 2021" sheetId="32" r:id="rId5"/>
    <sheet name="ССРСС 2000" sheetId="31" r:id="rId6"/>
    <sheet name="Сводная смета на ПИР" sheetId="36" r:id="rId7"/>
    <sheet name="Смета ОБМ" sheetId="37" r:id="rId8"/>
    <sheet name="Смета ИГИ" sheetId="38" r:id="rId9"/>
    <sheet name="Смета ИГДИ" sheetId="39" r:id="rId10"/>
    <sheet name="Смета ИЭИ" sheetId="40" r:id="rId11"/>
    <sheet name="Смета ИГМИ" sheetId="41" r:id="rId12"/>
    <sheet name="Смета ПР ч. 1" sheetId="42" r:id="rId13"/>
    <sheet name="Смета ПР ч. 2" sheetId="43" r:id="rId14"/>
    <sheet name="Смета НСТ" sheetId="44" r:id="rId15"/>
    <sheet name="Смета ограждение" sheetId="45" r:id="rId16"/>
    <sheet name="Смета БЭОКС" sheetId="46" r:id="rId17"/>
    <sheet name="Смета ГОЧС" sheetId="47" r:id="rId18"/>
    <sheet name="ОС 02-01" sheetId="30" r:id="rId19"/>
    <sheet name="ОС 02-01 2000" sheetId="25" r:id="rId20"/>
    <sheet name="ОС 06-01" sheetId="26" r:id="rId21"/>
    <sheet name="ОС 06-01 2000" sheetId="27" r:id="rId22"/>
    <sheet name="ОС 07-01" sheetId="28" r:id="rId23"/>
    <sheet name="ОС 07-01 2000" sheetId="2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24" l="1"/>
  <c r="A7" i="24" s="1"/>
  <c r="A22" i="24" s="1"/>
  <c r="A23" i="24" s="1"/>
  <c r="A24" i="24" s="1"/>
  <c r="A25" i="24" s="1"/>
  <c r="A26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DFB2B478-26DA-4E11-913B-91AED6ABDE36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3A20EDAA-3D8B-411F-A8DD-F2E8CE7E5194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2443215E-6AD0-4D66-9624-A202FF2F517D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9A6CAB45-EB63-46EF-985D-8DF6C2E8E278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062AADF5-A64E-42FF-AA60-F6A11ADBC2FF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0166EFF3-F3B9-4D30-9AC2-BD79BF18ABC6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38FE616F-9153-46D7-B531-CDC4BA654D06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0A02B4DE-3853-4425-83A9-BA5531BBB0A7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A4DB3671-562F-44B0-BF2B-0E6A33389BBC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51D54A73-CB44-40CB-BD79-5BE43035F32D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E7EC4D61-81B5-4212-8443-898439FD3297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F7BE4FAA-ECDC-483A-9122-6D4D6833B206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07DA72C6-E4CE-4CBC-9367-069B6B68ACAF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BD098617-F974-4D3C-AC77-C8D8AC02BED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6F00B220-D133-4FCB-8065-390CF449C422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64" authorId="0" shapeId="0" xr:uid="{2E2F0005-E002-4243-A083-6DA08609816E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66" authorId="0" shapeId="0" xr:uid="{16071759-2C5B-4FCD-9EBB-960F366B196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68" authorId="0" shapeId="0" xr:uid="{A64854D2-AEFF-49D0-B5E6-FE3CE57252B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68" authorId="0" shapeId="0" xr:uid="{C7C2DD6A-72B8-4ABB-B21D-BFE4ADDDD82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70" authorId="0" shapeId="0" xr:uid="{84DFD306-262B-469D-82CD-D733BCC08E5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70" authorId="0" shapeId="0" xr:uid="{BF378530-689C-485E-B3EB-54BBD6E69E41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5F11DA19-DEBB-4B63-8027-AC5DA446E115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DF493A36-95A7-47B9-8011-D6A330671485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B39437C7-DE73-43A2-9CFC-1FA15A5C1C9A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241D5648-1DC4-4D46-893F-7EAA5FECCD5C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AFBD950A-B0AE-4C4E-8ADE-FAC729C0D996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AA20D159-AC6B-4115-A0A5-ACAC8271F481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13AB4977-1DC9-4616-A39F-571E855AD7C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B80E394E-63E6-44EF-8950-A3693544F44E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6109B2CD-13C9-4791-9EEC-E507DAEA78C9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9E3D3DF3-BE3F-4110-BEF6-19BB9EE730ED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11133425-E4E7-4766-9365-D0DE5DEA2BE8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C639BEA9-77D6-4DFC-B601-3A22E554028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BEADE8F3-A4F2-46A3-9804-E4CC54F41389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C8824DDC-C675-41E4-9D8F-EBED936CEDC1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E0AC0E52-06A6-40B9-A62F-6CA13AD26B9D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62" authorId="0" shapeId="0" xr:uid="{9AD49B62-B492-4CC8-A666-872A356EF0D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64" authorId="0" shapeId="0" xr:uid="{F1E28F9B-FBCC-4A5B-BDFF-D3CD848AA4F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66" authorId="0" shapeId="0" xr:uid="{F6974345-EDC9-4F1F-ABCA-B63C107D3B9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66" authorId="0" shapeId="0" xr:uid="{6DAD68FC-29E7-4DAB-AEB9-CCF4BC3DBB89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68" authorId="0" shapeId="0" xr:uid="{029E9238-7CAE-41E2-B078-C0A465E6828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68" authorId="0" shapeId="0" xr:uid="{7DA60886-23AF-4407-9481-D48A396BCFB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2E359938-259F-404D-AEBB-2A44A9D9013A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5DF4D44D-B823-4B2A-95C5-5A3B57768E65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E3DFE87E-6B3E-4822-930F-EDE3ED98F2AE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7CC3314E-B870-4A34-999B-567C90ED9239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63669269-4F16-4CD9-BB32-34967F9D5A25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B6A76BD6-F905-412F-B121-63ABD13CB23C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5D4A4CFE-258B-48E8-BCDE-05E7CDD5CF3F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99855321-773F-4CD6-8857-B2487F85841C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CA88D3BD-9433-416D-846D-6C638C0CC782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1072429C-745B-43CD-B963-F12630FDDB2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57675F8A-625D-4E52-9B7C-463ECDCADE0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5F2D9E84-904A-4CF7-A6F2-E662119A33F6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AAD3FE7F-349F-4921-ABAE-94BBD6780FF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180C5D32-FF47-4E27-AF5F-F1904B5C5FA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1346EEBE-FCF2-404F-9CB4-12D77CD59F3B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12C2330B-2D5E-46BB-9F55-0B51DF08CDA3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FA32AA01-7674-4E38-8247-4EE412C2B33F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2CC31A3E-38C3-47D3-A30A-9E7C88D0719E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51" authorId="5" shapeId="0" xr:uid="{ED5038CC-302C-4238-A063-F3495D4E0CD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53" authorId="5" shapeId="0" xr:uid="{91DD562D-DEF1-4335-A829-4B8C07CFDE4D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53" authorId="5" shapeId="0" xr:uid="{B0A5D13D-079B-4703-8AB9-2DADF64682F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5" authorId="6" shapeId="0" xr:uid="{5FC2F0E0-1FCA-4DC3-93F8-C378F820081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55" authorId="6" shapeId="0" xr:uid="{77595F7B-629D-4144-97ED-6873656A065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7" authorId="6" shapeId="0" xr:uid="{06C6FD09-BC55-4B2D-A994-02E78472FFB1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7" authorId="6" shapeId="0" xr:uid="{7712A2F9-BA6A-4731-AA27-2ECA7127536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0FFE2241-15D1-4C0D-A7C7-6C98E3267A2A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BFC3B0D5-578F-4F26-A59B-0D249F83BFA5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1875EAB9-9F39-4DA7-ADBE-3E683902BBB5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43AE20A8-F2A6-4B31-B2CF-4E9EC1CB8AE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F6985C2F-39BD-486B-9448-E190C646AFAD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6A17F1DE-458C-43FA-987C-FDF4557DC2C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EB1DA54E-7B2E-4F80-82F1-65096A1ED30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930410C2-C22B-4AC4-8DA3-3233105C8785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CA28F168-A3E8-49C6-9A38-54648B1C2314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705277F9-3837-4FB6-919D-E36AF2AF1A77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4D0EA9C4-6316-455C-95D5-1A7511C0F46A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6B30421E-007E-4E72-9800-4941204EA45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9A77D510-3585-49CE-85BB-7EC304C0B23E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4E9C01C8-7321-425D-B66F-85FD3B8BFBBD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3F144052-A82D-4508-B885-445136B767F7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89A5601A-7824-4DA1-AC1D-9A69AEA27841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F998DE62-00A3-484D-B5E3-62E2166F1E9F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FC22FA31-517A-498D-B4FA-03CCE454722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51" authorId="5" shapeId="0" xr:uid="{35A49ED4-3830-46B6-A80E-7A0B65A0A5E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53" authorId="5" shapeId="0" xr:uid="{90D9DA16-F74A-407E-A8C7-AB32D6A1F74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53" authorId="5" shapeId="0" xr:uid="{5EB2886E-73D7-48A9-92CB-4F7CE6994CB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5" authorId="6" shapeId="0" xr:uid="{F0B649A7-341C-4066-9585-7AD4AC8228F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55" authorId="6" shapeId="0" xr:uid="{1E1A506D-B5B7-4015-A5A4-E2CF0C6914CE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7" authorId="6" shapeId="0" xr:uid="{27FC75DD-A9C1-46A3-AFA5-2EC67B1426A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7" authorId="6" shapeId="0" xr:uid="{94DC035B-BA85-473D-ABAB-9623262DA007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51C146A2-910C-43DC-AB9F-369B38EED989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E6FAB12C-6ECD-4538-A3B0-07F51CDEEDEF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D7275406-54AC-4C1B-BE3A-3CE527145D28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DF2CED8E-10D2-4ABE-ADCA-5B2E9F16E015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AA3C38C1-7066-464B-8EF0-A387A52B8499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EF59C708-067E-4580-AB30-2083D9A38EEF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BA5CC3B3-ACB2-465D-BD6C-75EA12D2D306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D754BA26-737A-47FB-BE11-4E71AECFBE5E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68F33CAC-CDA7-4FF4-B800-0747B5E147F7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C0207BEE-A3C6-484E-86A4-674FCEB690BE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DFE64D6E-0A95-4B9C-8554-F159875F35B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372F4DA6-34E7-4791-B224-CAAF99D45195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E82D4433-7021-42BC-8AAF-ECAB7638A5A3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E1351946-A2DB-4BAA-A1E6-3C9A0B006D41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7745F163-A31A-432F-9AE3-E374C0208F5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26F2C362-D70D-4BF2-91FA-112AABAD8C0F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728B4E71-B009-4CA6-B5F8-D4C480446BD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BE8F8CC6-53BF-40CB-85C5-CA5EBF6C93FE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6" authorId="5" shapeId="0" xr:uid="{5BD772AC-3087-422E-A92F-0D96FE4E50F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8" authorId="5" shapeId="0" xr:uid="{59C9720B-DC70-4340-91CB-DC172EA3A02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8" authorId="5" shapeId="0" xr:uid="{8EF496EF-52DA-493C-9CC4-AD86AD79114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0" authorId="6" shapeId="0" xr:uid="{A06BC805-6D69-4898-80C2-6BB3D24C720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50" authorId="6" shapeId="0" xr:uid="{FFD6C115-3602-439D-821E-45DB9B9F88B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2" authorId="6" shapeId="0" xr:uid="{5909EEB2-4592-49DC-B98F-AC9C32B4743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2" authorId="6" shapeId="0" xr:uid="{7B5C7584-8304-482D-A1BC-26982D7F661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65A93BE0-0BD0-413C-BCF6-14A85BABF6B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9A5A2B0C-46FD-42E4-BAA7-EA5E69605C63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4B25E239-FF51-44EF-AD03-B081AD6957AD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C0E89500-8679-492A-9BD1-EFC125EEE4F9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40D95D5A-804B-4BD2-875D-F897637C8185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3177690C-5466-41FD-A7FC-0BF8ADEA5BA4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3E3DC58C-AE92-4D83-A97B-A34469218E77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0A055451-B71C-4C12-A51C-2D619BFA7435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9FD805D8-ED03-4593-9DA3-47ECB2A96A2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64379754-78EB-4427-8F3D-F1160F7C69A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2B248820-23CB-425A-8418-28A839BC21B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C432CE21-2990-4E49-A560-13FC0E038F6D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31F2E94C-0EB9-4362-B7B2-345EC50CDEE2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3F734244-D88E-4170-B3C2-DBAB955966C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891BD034-D97A-4282-BF8B-4DDF6088BCFB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C259E281-B4F3-4016-87C9-C3252993B34B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B6B3F87B-0387-4F24-B62A-7B35263FB06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BA4D5D9A-CA89-457B-9508-A162D76BC44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6" authorId="5" shapeId="0" xr:uid="{41DA969E-8275-4612-A7FD-6A0CE5B0B08E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8" authorId="5" shapeId="0" xr:uid="{620DF75D-E1BA-4643-A224-A9DEAD2E26D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8" authorId="5" shapeId="0" xr:uid="{EA243B0B-E1EF-4005-B9C6-FD3456E8B42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0" authorId="6" shapeId="0" xr:uid="{89BA2330-ACD7-4442-A5E0-803F0A828CF8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50" authorId="6" shapeId="0" xr:uid="{6B5194D9-041A-495D-A2E7-15F4E4610DE1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2" authorId="6" shapeId="0" xr:uid="{7CCA7A2E-070B-4A43-8E55-BE81AFDA4E4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2" authorId="6" shapeId="0" xr:uid="{64B6C22B-4D51-495B-A5BD-D62C8A5EAE8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A9B2F0BC-CB70-4D6A-97F0-CE81A8FEBE6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2DEB5B77-EBB8-470B-A958-0DF502C63A2C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9B50D1EF-7F33-43F8-AD82-EFD2A1F3EB91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A564D691-DD7E-41E9-84C1-EAD4BC6DF42D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954D3EED-7F53-484A-B642-C80BBFA0DA54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7C224CDC-3920-4814-8315-F33ECC827B61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B802D9B7-0392-4379-A238-3D0F0BA56EA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0C4C9C10-0093-464D-8825-22203F3A333F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F0B24951-8CE9-4646-808A-5719802C4636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421C195C-9CE2-4B80-88A8-DE8BFDF28EE3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D14BD194-6BA9-4E6A-9876-5BF8A0F6E5DA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C8F3FEBB-858E-4F53-AD80-5EA4D849F899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18A8EA08-B86C-475F-8C99-32D158087AEA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D681CBC0-B0C3-4712-B128-1C8470675562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4279DBFC-996A-4B69-B266-A8042BC9F3B1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CF90F091-4CBB-4889-A711-6FD5CECC4FC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537227E9-28A9-486D-BB90-87E606A9D22C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089A6919-52D3-4D68-970C-4E8CCFE7AA84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5" authorId="5" shapeId="0" xr:uid="{2A248E35-1187-42FB-A769-7B09090E9092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7" authorId="5" shapeId="0" xr:uid="{B6DB7B3C-B02A-4B7E-97E8-3E6A8C7074A1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7" authorId="5" shapeId="0" xr:uid="{1C58EC54-B947-4628-B5AA-89B017F92DFE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9" authorId="6" shapeId="0" xr:uid="{38206E51-6B91-4709-8CAC-BFF6DDC0CFC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49" authorId="6" shapeId="0" xr:uid="{C3F40CA7-FEC1-4AA3-B5FB-415B3D56A381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1" authorId="6" shapeId="0" xr:uid="{58EF9635-4F6B-45DB-9FF4-E9F355552D89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1" authorId="6" shapeId="0" xr:uid="{9627B307-6AEE-4CD6-98AB-278A234477A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C3" authorId="0" shapeId="0" xr:uid="{FED250B0-F186-4B61-8D42-43A61C452E61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1" shapeId="0" xr:uid="{E931F4F5-CD21-478D-9CD6-EB3215A0861C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8" authorId="0" shapeId="0" xr:uid="{42927E05-49DB-4DC2-AE3E-10E424A8E752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0" authorId="2" shapeId="0" xr:uid="{64DF83B0-93CE-45DA-9D7D-9968C4B964E5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12" authorId="3" shapeId="0" xr:uid="{23CA3471-BE3E-42F0-B3E9-0385A6019B61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12" authorId="4" shapeId="0" xr:uid="{13C687BF-ECF9-42E8-9A8D-7BB707415BAB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G15" authorId="5" shapeId="0" xr:uid="{674027E4-69F2-4BC6-B5CA-2E87045A18FD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G17" authorId="5" shapeId="0" xr:uid="{26CE17DC-B42B-4058-B0AA-01AEDAB03707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C18" authorId="4" shapeId="0" xr:uid="{0F224BA4-02A2-497E-AA8A-55BC62773C4D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0" authorId="4" shapeId="0" xr:uid="{8E38CBA6-4CF7-4586-B544-EF6EABC68018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4" authorId="1" shapeId="0" xr:uid="{7E835DDD-95E7-426B-9DBD-E79DB6F1058D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24" authorId="1" shapeId="0" xr:uid="{DC031139-1361-4ACA-8BCD-01BDCB7843CF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24" authorId="1" shapeId="0" xr:uid="{0AEC28F5-4FAE-4D41-A46E-39C539BA297C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24" authorId="1" shapeId="0" xr:uid="{BFCE3DB2-E667-4A90-A909-F46949A1B1E3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24" authorId="1" shapeId="0" xr:uid="{F471C611-A508-480B-BAF9-EE009A302A07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24" authorId="1" shapeId="0" xr:uid="{B31B9F74-787B-4747-8725-216D99403F1E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24" authorId="1" shapeId="0" xr:uid="{02147AE9-837D-4867-895B-F7BA8C7A5290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24" authorId="1" shapeId="0" xr:uid="{6BD471C4-5FFB-4FEF-9474-6B3F5F5E1928}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G45" authorId="5" shapeId="0" xr:uid="{89EC5AD9-2498-41C7-9F74-E1008CA8C3C5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7" authorId="5" shapeId="0" xr:uid="{AA71F9B5-86DD-4C8F-9878-6B735D80EC7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7" authorId="5" shapeId="0" xr:uid="{3AF01E4B-FA06-4E0D-9048-DA86397127B7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9" authorId="6" shapeId="0" xr:uid="{DC88F2A7-36D4-47F1-8B56-5278961205E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G49" authorId="6" shapeId="0" xr:uid="{E2F3995F-FD67-4C00-B904-F386D6FC610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D51" authorId="6" shapeId="0" xr:uid="{9D6853C3-063B-420A-B942-E52EA843C9D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G51" authorId="6" shapeId="0" xr:uid="{BD8FE338-E349-45AC-BCD7-6F843C8EDA17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sharedStrings.xml><?xml version="1.0" encoding="utf-8"?>
<sst xmlns="http://schemas.openxmlformats.org/spreadsheetml/2006/main" count="776" uniqueCount="229">
  <si>
    <t>Утверждено приказом № 421 от 4 августа 2020 г. Минстроя РФ</t>
  </si>
  <si>
    <t/>
  </si>
  <si>
    <t>«Строительство блочно-модульной котельной ФКУ ИК-8 УФСИН России по Воронежской области, г. Россошь, Воронежская область»</t>
  </si>
  <si>
    <t>(наименование стройки)</t>
  </si>
  <si>
    <t>(наименование объекта капитального строительства)</t>
  </si>
  <si>
    <t>ЛСР 01-01-01 подготовка территории строительства</t>
  </si>
  <si>
    <t>(проектная и (или) иная техническая документация)</t>
  </si>
  <si>
    <t>монтажных работ</t>
  </si>
  <si>
    <t>оборудования</t>
  </si>
  <si>
    <t>прочих затрат</t>
  </si>
  <si>
    <t>№ п/п</t>
  </si>
  <si>
    <t>Обоснование</t>
  </si>
  <si>
    <t>всего</t>
  </si>
  <si>
    <t>Составил:</t>
  </si>
  <si>
    <t>[должность, подпись (инициалы, фамилия)]</t>
  </si>
  <si>
    <t>Проверил:</t>
  </si>
  <si>
    <t>ЛСР 01-01-02 разбивка основных осей здания</t>
  </si>
  <si>
    <t>ЛСР 02-01-01 общестроительные работы</t>
  </si>
  <si>
    <t>ЛСР 02-01-02 дымовая труба</t>
  </si>
  <si>
    <t>ЛСР 02-01-03 электроснабжение</t>
  </si>
  <si>
    <t>ЛСР 02-01-04 внутренее водоотведение</t>
  </si>
  <si>
    <t>ЛСР 02-01-05 внутреннее водоснабжение</t>
  </si>
  <si>
    <t>ЛСР 02-01-06 отопление, вентиляция и кондиционирование воздуха</t>
  </si>
  <si>
    <t>ЛСР 02-01-07 автоматизация ВК</t>
  </si>
  <si>
    <t>ЛСР 02-01-08 сети связи</t>
  </si>
  <si>
    <t>ЛСР 02-01-09 внутреннее газоснабжение</t>
  </si>
  <si>
    <t>ЛСР 02-01-10  технологические решения</t>
  </si>
  <si>
    <t>ЛСР 04-01-01 наружное электроснабжение  и электроосвещение</t>
  </si>
  <si>
    <t>ЛСР 06-01-01 наружные сети теплоснабжения</t>
  </si>
  <si>
    <t>ЛСР 06-01-02 наружные газопроводы</t>
  </si>
  <si>
    <t>ЛСР 06-01-03 наружные сети водоотведения</t>
  </si>
  <si>
    <t>ЛСР 06-01-04 наружные сети водоснабжения</t>
  </si>
  <si>
    <t>ЛСР 06-01-05  топливоснабжение</t>
  </si>
  <si>
    <t>ЛСР 07-01-01 вертикальная планировка</t>
  </si>
  <si>
    <t>ЛСР 07-01-02 проезды, тротуары, площадки</t>
  </si>
  <si>
    <t>ЛСР 07-01-03 озеленение</t>
  </si>
  <si>
    <t>ЛСР 07-01-04 ограждение территории</t>
  </si>
  <si>
    <t>ЛСР 09-01-01 пусконаладочные работы</t>
  </si>
  <si>
    <t>Приложение № 5</t>
  </si>
  <si>
    <t>ОБЪЕКТНЫЙ СМЕТНЫЙ РАСЧЕТ (СМЕТА) № ОС-ОС 02-01</t>
  </si>
  <si>
    <t xml:space="preserve">Основание </t>
  </si>
  <si>
    <t>Сметная стоимость</t>
  </si>
  <si>
    <t>тыс. руб.</t>
  </si>
  <si>
    <t xml:space="preserve">Расчетный измеритель </t>
  </si>
  <si>
    <t xml:space="preserve">объекта капитального строительства  </t>
  </si>
  <si>
    <t>Показатель единичной стоимости на расчетный измеритель</t>
  </si>
  <si>
    <t>Составлен(а) в базисном (текущем) уровне цен  01.01.2001</t>
  </si>
  <si>
    <t>№ пп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</si>
  <si>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</si>
  <si>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</si>
  <si>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</si>
  <si>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Локальные сметные расчеты</t>
  </si>
  <si>
    <t>ЛСР 02-01-01</t>
  </si>
  <si>
    <t>ЛСР 02-01-02</t>
  </si>
  <si>
    <t>ЛСР 02-01-03</t>
  </si>
  <si>
    <t>ЛСР 02-01-04</t>
  </si>
  <si>
    <t>ЛСР 02-01-05</t>
  </si>
  <si>
    <t>ЛСР 02-01-06</t>
  </si>
  <si>
    <t>ЛСР 02-01-07</t>
  </si>
  <si>
    <t>ЛСР 02-01-08</t>
  </si>
  <si>
    <t>ЛСР 02-01-09</t>
  </si>
  <si>
    <t>ЛСР 02-01-10</t>
  </si>
  <si>
    <t>Итого "Локальные сметные расчеты"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</si>
  <si>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</si>
  <si>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</si>
  <si>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</si>
  <si>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</si>
  <si>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</si>
  <si>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</si>
  <si>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Непредвиденные затраты</t>
  </si>
  <si>
    <t>Методика 421, п.179</t>
  </si>
  <si>
    <t>Непредвиденные затраты - 2%</t>
  </si>
  <si>
    <t>368,38
2% от 18418830</t>
  </si>
  <si>
    <t>10,33
2% от 516590</t>
  </si>
  <si>
    <t>510,57
2% от 25528250</t>
  </si>
  <si>
    <t xml:space="preserve">
2% от 0</t>
  </si>
  <si>
    <t>Итого "Непредвиденные затраты"</t>
  </si>
  <si>
    <t>Налоги и обязательные платежи</t>
  </si>
  <si>
    <t>Итого по объектной смете</t>
  </si>
  <si>
    <t>Главный инженер проекта</t>
  </si>
  <si>
    <t>А.И.Калимуллин</t>
  </si>
  <si>
    <t>[подпись (инициалы, фамилия)]</t>
  </si>
  <si>
    <t>Начальник</t>
  </si>
  <si>
    <t>(наименование)</t>
  </si>
  <si>
    <t xml:space="preserve">                        [подпись (инициалы, фамилия)]</t>
  </si>
  <si>
    <t>Власова А.В.</t>
  </si>
  <si>
    <t>41,84
2% от 2091950</t>
  </si>
  <si>
    <t>1,18
2% от 58980</t>
  </si>
  <si>
    <t>113,31
2% от 5665390</t>
  </si>
  <si>
    <t>ОБЪЕКТНЫЙ СМЕТНЫЙ РАСЧЕТ (СМЕТА) № ОС-ОС 06-01</t>
  </si>
  <si>
    <t>ЛСР 06-01-01</t>
  </si>
  <si>
    <t>ЛСР 06-01-02</t>
  </si>
  <si>
    <t>ЛСР 06-01-03</t>
  </si>
  <si>
    <t>ЛСР 06-01-04</t>
  </si>
  <si>
    <t>ЛСР 06-01-05</t>
  </si>
  <si>
    <t>13,11
2% от 655350</t>
  </si>
  <si>
    <t>3,09
2% от 154430</t>
  </si>
  <si>
    <t>47,34
2% от 2367030</t>
  </si>
  <si>
    <t>4,1
2% от 204780</t>
  </si>
  <si>
    <t>0,35
2% от 17520</t>
  </si>
  <si>
    <t>10,47
2% от 523680</t>
  </si>
  <si>
    <t>ОБЪЕКТНЫЙ СМЕТНЫЙ РАСЧЕТ (СМЕТА) № ОС-ОС 07-01</t>
  </si>
  <si>
    <t>ЛСР 07-01-01</t>
  </si>
  <si>
    <t>ЛСР 07-01-02</t>
  </si>
  <si>
    <t>ЛСР 07-01-03</t>
  </si>
  <si>
    <t>ЛСР 07-01-04</t>
  </si>
  <si>
    <t>13,08
2% от 653890</t>
  </si>
  <si>
    <t>4,75
2% от 237530</t>
  </si>
  <si>
    <t>Приложение № 6</t>
  </si>
  <si>
    <t xml:space="preserve">Заказчик </t>
  </si>
  <si>
    <t>(наименование организации)</t>
  </si>
  <si>
    <t>"Утвержден" «     »______________________20__ г.</t>
  </si>
  <si>
    <t>Сводный сметный расчет сметной стоимостью   61633,84 тыс. руб.</t>
  </si>
  <si>
    <t>(ссылка на документ об утверждении)</t>
  </si>
  <si>
    <t>СВОДНЫЙ СМЕТНЫЙ РАСЧЕТ СТОИМОСТИ СТРОИТЕЛЬСТВА № ССРСС-ССРСС 2 кв 2021</t>
  </si>
  <si>
    <t xml:space="preserve">Составлен(а) в базисном (текущем) уровне цен  2 кв 2021г. 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</si>
  <si>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</si>
  <si>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</si>
  <si>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Глава 1. Подготовка территории строительства</t>
  </si>
  <si>
    <t>ЛСР 01-01-01</t>
  </si>
  <si>
    <t>ЛСР 01-01-02</t>
  </si>
  <si>
    <t>Итого по Главе 1. "Подготовка территории строительства"</t>
  </si>
  <si>
    <t>Глава 2. Основные объекты строительства</t>
  </si>
  <si>
    <t>ОС 02-01</t>
  </si>
  <si>
    <t>ОС 02-01 газовая котельная</t>
  </si>
  <si>
    <t>Итого по Главе 2. "Основные объекты строительства"</t>
  </si>
  <si>
    <t>Глава 4. Объекты энергетического хозяйства</t>
  </si>
  <si>
    <t>ЛСР 04-01-01</t>
  </si>
  <si>
    <t>Итого по Главе 4. "Объекты энергетического хозяйства"</t>
  </si>
  <si>
    <t>Глава 6. Наружные сети и сооружения водоснабжения, водоотведения, теплоснабжения и газоснабжения</t>
  </si>
  <si>
    <t>ОС 06-01</t>
  </si>
  <si>
    <t>ОС 06-01наружные сети и сооружения водоснабжения, водоотведения, теплоснабжения и газоснабжения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</si>
  <si>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</si>
  <si>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</si>
  <si>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ОС 07-01</t>
  </si>
  <si>
    <t>ОС 07-01 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</si>
  <si>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</si>
  <si>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</si>
  <si>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</si>
  <si>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</si>
  <si>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</si>
  <si>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ЛСР 09-01-01</t>
  </si>
  <si>
    <t>Письмо</t>
  </si>
  <si>
    <t>Утилизация мусора /860руб/тн без НДС/ 25,63+16,68+27,6+44,62+1,2+17,76+19,22=152,71тн *860руб/тн=131330,6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</si>
  <si>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</si>
  <si>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</si>
  <si>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</si>
  <si>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 июня 2010 г. № 468</t>
  </si>
  <si>
    <t>Строительный контроль - 2,14%</t>
  </si>
  <si>
    <t>1055,46
СУММ(49320440)*2,14% от 1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</si>
  <si>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</si>
  <si>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</si>
  <si>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</si>
  <si>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 -2%</t>
  </si>
  <si>
    <t>397,99
2% от 19899390</t>
  </si>
  <si>
    <t>20,25
2% от 1012300</t>
  </si>
  <si>
    <t>557,96
2% от 27898090</t>
  </si>
  <si>
    <t>31,32
2% от 1566120</t>
  </si>
  <si>
    <t>Итого с учетом "Непредвиденные затраты"</t>
  </si>
  <si>
    <t>№ 303-ФЗ 3 августа 2018 г.</t>
  </si>
  <si>
    <t>НДС - 20%</t>
  </si>
  <si>
    <t>4059,48
20% от 20297380</t>
  </si>
  <si>
    <t>206,51
20% от 1032550</t>
  </si>
  <si>
    <t>5691,21
20% от 28456050</t>
  </si>
  <si>
    <t>293,22
20% от 1597440-20% от 131330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</si>
  <si>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</si>
  <si>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</si>
  <si>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</si>
  <si>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С.В.Бутаков</t>
  </si>
  <si>
    <t>Заказчик</t>
  </si>
  <si>
    <t xml:space="preserve">СОДЕРЖАНИЕ </t>
  </si>
  <si>
    <t>объект: "Строительство блочно-модульной котельной ФКУ ИК-8 УФСИН России по Воронежской области, г.Россошь, Воронежская область"</t>
  </si>
  <si>
    <t xml:space="preserve">Наименование </t>
  </si>
  <si>
    <t>№ расчета</t>
  </si>
  <si>
    <t>Ссылка</t>
  </si>
  <si>
    <t>Пояснительная записка</t>
  </si>
  <si>
    <t>Сводные сметные расчеты</t>
  </si>
  <si>
    <t>Сводный сметный расчет стоимости строительства в ценах 1кв 2021г.</t>
  </si>
  <si>
    <t>Сводный сметный расчет стоимости строительства в базисных ценах на 01.01.2000</t>
  </si>
  <si>
    <t>ССРСС 2000</t>
  </si>
  <si>
    <t xml:space="preserve">Объектные сметные расчеты </t>
  </si>
  <si>
    <t>Строительство блочно-модульной котельной</t>
  </si>
  <si>
    <t>Строительство блочно-модульной котельной в ценах на 01.01.2000</t>
  </si>
  <si>
    <t>Наружные сети</t>
  </si>
  <si>
    <t>Наружные сети в ценах на 01.01.2000</t>
  </si>
  <si>
    <t>Благоустройство</t>
  </si>
  <si>
    <t>Благоустройство в ценах на 01.01.2000</t>
  </si>
  <si>
    <t>ОС 07-02</t>
  </si>
  <si>
    <t>ССРСС 2кв 2021</t>
  </si>
  <si>
    <t>ССРСС2кв 2021</t>
  </si>
  <si>
    <t>ОС 02-01 2000</t>
  </si>
  <si>
    <t>ОС 06-01 2000</t>
  </si>
  <si>
    <t>ОС  07-01 2000</t>
  </si>
  <si>
    <t>Сводная смета на проектно-изыскательные работы</t>
  </si>
  <si>
    <t>Сводная смета на ПИР</t>
  </si>
  <si>
    <t xml:space="preserve">Смета № 1.1 на обмер и обследование здания существующей котельной </t>
  </si>
  <si>
    <t>Смета ОБМ</t>
  </si>
  <si>
    <t>Смета № 2.1 на выполнение инженерно-геологических работ</t>
  </si>
  <si>
    <t>Смета ИГИ</t>
  </si>
  <si>
    <t>Смета ИГДИ</t>
  </si>
  <si>
    <t>Смета ИЭИ</t>
  </si>
  <si>
    <t>Смета ИГМИ</t>
  </si>
  <si>
    <t>Смета ПР ч. 1</t>
  </si>
  <si>
    <t>Смета ПР ч. 2</t>
  </si>
  <si>
    <t>Смета НСТ</t>
  </si>
  <si>
    <t>Смета ограждение</t>
  </si>
  <si>
    <t>Смета БЭОКС</t>
  </si>
  <si>
    <t>Смета ГОЧС</t>
  </si>
  <si>
    <t>Сводный сметный расчет сметной стоимостью   9273,34 тыс. руб.</t>
  </si>
  <si>
    <t>СВОДНЫЙ СМЕТНЫЙ РАСЧЕТ СТОИМОСТИ СТРОИТЕЛЬСТВА № ССРСС-ССРСС 2001</t>
  </si>
  <si>
    <t xml:space="preserve">Составлен(а) в базисном (текущем) уровне цен  2001г. </t>
  </si>
  <si>
    <t>ОС 02-01 газовая котельная 2000</t>
  </si>
  <si>
    <t>ОС 06-01наружные сети и сооружения водоснабжения, водоотведения, теплоснабжения и газоснабжения 2000</t>
  </si>
  <si>
    <t>ОС 07-01 благоустройство 2000</t>
  </si>
  <si>
    <t>18,32
131330,6/7,17</t>
  </si>
  <si>
    <t>190,48
СУММ(8901040)*2,14% от 1</t>
  </si>
  <si>
    <t>51,07
2% от 2553710</t>
  </si>
  <si>
    <t>2,3
2% от 115240</t>
  </si>
  <si>
    <t>123,78
2% от 6189070</t>
  </si>
  <si>
    <t>4,67
2% от 233500</t>
  </si>
  <si>
    <t>Смета № 2.2 на выполнение инженерно-геологических работ</t>
  </si>
  <si>
    <t>Смета № 2.3 на выполнение инженерно-экологическим изысканиям</t>
  </si>
  <si>
    <t>Смета № 2.4 на выполнение инженерно-гидрометерологических изысканий</t>
  </si>
  <si>
    <t>Смета № 3.1 на проектные работы (часть 1)</t>
  </si>
  <si>
    <t>Смета № 3.1 на проектные работы (часть 2)</t>
  </si>
  <si>
    <t xml:space="preserve">Смета № 3.2 на проектные работы </t>
  </si>
  <si>
    <t>Смета № 3.3 на проектные работы. Ограждение</t>
  </si>
  <si>
    <t>Смета № 3.4 на выполнение раздела по обеспечению безопасной эксплуатации объекта капитального строительства</t>
  </si>
  <si>
    <t>Смета № 3.5 на проектные работы разработка раздела "ГОиЧС"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</si>
</sst>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8"/>
      <name val="Times New Roman"/>
      <family val="1"/>
      <charset val="204"/>
    </font>
    <font>
      <sz val="12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u/>
      <sz val="11"/>
      <color theme="10"/>
      <name val="Calibri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7">
      <alignment horizontal="center"/>
    </xf>
    <xf numFmtId="0" fontId="7" fillId="0" borderId="7"/>
    <xf numFmtId="0" fontId="7" fillId="0" borderId="7"/>
    <xf numFmtId="0" fontId="2" fillId="0" borderId="7">
      <alignment horizontal="left" vertical="top"/>
    </xf>
    <xf numFmtId="0" fontId="7" fillId="0" borderId="7"/>
    <xf numFmtId="0" fontId="20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7" xfId="1" applyFont="1" applyAlignment="1">
      <alignment horizontal="center" vertical="center"/>
    </xf>
    <xf numFmtId="49" fontId="2" fillId="0" borderId="7" xfId="1" applyNumberFormat="1" applyAlignment="1">
      <alignment wrapText="1"/>
    </xf>
    <xf numFmtId="49" fontId="4" fillId="0" borderId="0" xfId="0" applyNumberFormat="1" applyFont="1" applyAlignment="1">
      <alignment horizontal="left" vertical="top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right"/>
    </xf>
    <xf numFmtId="49" fontId="4" fillId="0" borderId="7" xfId="1" applyNumberFormat="1" applyFont="1" applyAlignment="1">
      <alignment horizontal="left"/>
    </xf>
    <xf numFmtId="0" fontId="2" fillId="0" borderId="0" xfId="0" applyFont="1" applyAlignment="1">
      <alignment horizontal="right" vertical="center"/>
    </xf>
    <xf numFmtId="49" fontId="2" fillId="0" borderId="7" xfId="1" applyNumberFormat="1" applyAlignment="1">
      <alignment horizontal="left"/>
    </xf>
    <xf numFmtId="0" fontId="2" fillId="0" borderId="7" xfId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Border="1" applyAlignment="1">
      <alignment horizontal="right"/>
    </xf>
    <xf numFmtId="49" fontId="2" fillId="0" borderId="7" xfId="1" applyNumberFormat="1" applyAlignment="1">
      <alignment vertical="center"/>
    </xf>
    <xf numFmtId="0" fontId="2" fillId="0" borderId="8" xfId="3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7" xfId="4">
      <alignment horizontal="left" vertical="top"/>
    </xf>
    <xf numFmtId="0" fontId="2" fillId="0" borderId="1" xfId="4" applyBorder="1">
      <alignment horizontal="left" vertical="top"/>
    </xf>
    <xf numFmtId="0" fontId="0" fillId="0" borderId="1" xfId="0" applyBorder="1"/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5" fillId="0" borderId="2" xfId="0" applyFont="1" applyBorder="1"/>
    <xf numFmtId="0" fontId="5" fillId="0" borderId="7" xfId="0" applyFont="1" applyBorder="1"/>
    <xf numFmtId="0" fontId="11" fillId="0" borderId="1" xfId="4" applyFont="1" applyBorder="1" applyAlignment="1">
      <alignment vertical="top"/>
    </xf>
    <xf numFmtId="0" fontId="11" fillId="0" borderId="0" xfId="0" applyFont="1"/>
    <xf numFmtId="0" fontId="5" fillId="0" borderId="0" xfId="0" applyFont="1"/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top"/>
    </xf>
    <xf numFmtId="0" fontId="15" fillId="0" borderId="7" xfId="0" applyFont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6" fillId="0" borderId="7" xfId="2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6" fillId="0" borderId="7" xfId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8" xfId="5" applyFont="1" applyBorder="1" applyAlignment="1">
      <alignment horizontal="center"/>
    </xf>
    <xf numFmtId="0" fontId="0" fillId="0" borderId="7" xfId="0" applyBorder="1"/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5" fillId="0" borderId="0" xfId="0" applyFont="1"/>
    <xf numFmtId="0" fontId="1" fillId="0" borderId="7" xfId="4" applyFont="1">
      <alignment horizontal="left" vertical="top"/>
    </xf>
    <xf numFmtId="0" fontId="15" fillId="0" borderId="1" xfId="0" applyFont="1" applyBorder="1"/>
    <xf numFmtId="0" fontId="1" fillId="0" borderId="1" xfId="4" applyFont="1" applyBorder="1">
      <alignment horizontal="left" vertical="top"/>
    </xf>
    <xf numFmtId="0" fontId="1" fillId="0" borderId="1" xfId="4" applyFont="1" applyBorder="1" applyAlignment="1">
      <alignment horizontal="right" vertical="top"/>
    </xf>
    <xf numFmtId="0" fontId="21" fillId="0" borderId="0" xfId="0" applyFont="1" applyAlignment="1">
      <alignment vertical="top"/>
    </xf>
    <xf numFmtId="0" fontId="21" fillId="0" borderId="4" xfId="0" applyFont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22" fillId="0" borderId="4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0" fillId="0" borderId="4" xfId="0" applyBorder="1" applyAlignment="1">
      <alignment horizontal="center" vertical="top"/>
    </xf>
    <xf numFmtId="0" fontId="22" fillId="0" borderId="4" xfId="0" applyFont="1" applyBorder="1" applyAlignment="1">
      <alignment vertical="top" wrapText="1"/>
    </xf>
    <xf numFmtId="0" fontId="0" fillId="0" borderId="0" xfId="0" applyAlignment="1">
      <alignment vertical="top"/>
    </xf>
    <xf numFmtId="0" fontId="22" fillId="0" borderId="4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20" fillId="0" borderId="4" xfId="6" quotePrefix="1" applyBorder="1" applyAlignment="1">
      <alignment vertical="top"/>
    </xf>
    <xf numFmtId="0" fontId="10" fillId="0" borderId="2" xfId="0" applyFont="1" applyBorder="1" applyAlignment="1">
      <alignment horizontal="center"/>
    </xf>
    <xf numFmtId="0" fontId="20" fillId="0" borderId="4" xfId="6" applyBorder="1" applyAlignment="1">
      <alignment horizontal="left" vertical="top" wrapText="1"/>
    </xf>
    <xf numFmtId="0" fontId="23" fillId="0" borderId="4" xfId="6" quotePrefix="1" applyFont="1" applyBorder="1" applyAlignment="1">
      <alignment horizontal="left" vertical="top"/>
    </xf>
    <xf numFmtId="0" fontId="21" fillId="0" borderId="8" xfId="0" applyFont="1" applyBorder="1" applyAlignment="1">
      <alignment vertical="top" wrapText="1"/>
    </xf>
    <xf numFmtId="0" fontId="23" fillId="0" borderId="8" xfId="6" quotePrefix="1" applyFont="1" applyBorder="1" applyAlignment="1">
      <alignment horizontal="left" vertical="top" wrapText="1"/>
    </xf>
    <xf numFmtId="0" fontId="23" fillId="0" borderId="4" xfId="6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4" xfId="6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/>
    </xf>
    <xf numFmtId="49" fontId="18" fillId="0" borderId="4" xfId="0" applyNumberFormat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49" fontId="1" fillId="0" borderId="7" xfId="1" applyNumberFormat="1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1" applyNumberFormat="1" applyFont="1" applyBorder="1">
      <alignment horizontal="center"/>
    </xf>
    <xf numFmtId="49" fontId="1" fillId="0" borderId="3" xfId="1" applyNumberFormat="1" applyFont="1" applyBorder="1">
      <alignment horizontal="center"/>
    </xf>
    <xf numFmtId="49" fontId="1" fillId="0" borderId="6" xfId="1" applyNumberFormat="1" applyFont="1" applyBorder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1" applyNumberFormat="1" applyBorder="1">
      <alignment horizontal="center"/>
    </xf>
    <xf numFmtId="49" fontId="2" fillId="0" borderId="3" xfId="1" applyNumberFormat="1" applyBorder="1">
      <alignment horizontal="center"/>
    </xf>
    <xf numFmtId="49" fontId="2" fillId="0" borderId="6" xfId="1" applyNumberFormat="1" applyBorder="1">
      <alignment horizontal="center"/>
    </xf>
    <xf numFmtId="0" fontId="5" fillId="0" borderId="0" xfId="0" applyFont="1" applyAlignment="1">
      <alignment horizontal="center"/>
    </xf>
    <xf numFmtId="0" fontId="2" fillId="0" borderId="1" xfId="1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49" fontId="2" fillId="0" borderId="1" xfId="1" applyNumberForma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7">
    <cellStyle name="Гиперссылка" xfId="6" builtinId="8"/>
    <cellStyle name="ИтогоБИМ" xfId="2" xr:uid="{25ACD18B-738B-4D5A-AE48-9CF247225018}"/>
    <cellStyle name="ОбСмета" xfId="3" xr:uid="{0FD65A76-A67E-46E1-BF1A-2E2E3A91C754}"/>
    <cellStyle name="Обычный" xfId="0" builtinId="0"/>
    <cellStyle name="СводРасч" xfId="5" xr:uid="{D0AAD479-4382-4D27-96F5-397EE4FC829A}"/>
    <cellStyle name="Титул" xfId="1" xr:uid="{628E8C19-5F20-4B30-9F65-55B0AA5F2260}"/>
    <cellStyle name="Хвост" xfId="4" xr:uid="{B1D7F899-A6CB-48BE-83BB-7E74F5A98A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407094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99871D0-91CE-4120-8E2D-E35D40B41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2694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408242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43AE27-1B80-4764-B952-B9154422F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3842" cy="1005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66675</xdr:colOff>
          <xdr:row>56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85725</xdr:rowOff>
    </xdr:from>
    <xdr:to>
      <xdr:col>11</xdr:col>
      <xdr:colOff>401190</xdr:colOff>
      <xdr:row>105</xdr:row>
      <xdr:rowOff>47625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91725"/>
          <a:ext cx="7106790" cy="10058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123825</xdr:rowOff>
    </xdr:from>
    <xdr:to>
      <xdr:col>11</xdr:col>
      <xdr:colOff>401190</xdr:colOff>
      <xdr:row>105</xdr:row>
      <xdr:rowOff>85725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29825"/>
          <a:ext cx="7106790" cy="10058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11</xdr:col>
      <xdr:colOff>401190</xdr:colOff>
      <xdr:row>158</xdr:row>
      <xdr:rowOff>152400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93000"/>
          <a:ext cx="7106790" cy="10058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11</xdr:col>
      <xdr:colOff>401190</xdr:colOff>
      <xdr:row>158</xdr:row>
      <xdr:rowOff>152400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93000"/>
          <a:ext cx="7106790" cy="10058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11</xdr:col>
      <xdr:colOff>401190</xdr:colOff>
      <xdr:row>105</xdr:row>
      <xdr:rowOff>152400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6500"/>
          <a:ext cx="7106790" cy="100584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401190</xdr:colOff>
      <xdr:row>52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0679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.docx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7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8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0313-17B2-4A18-82BB-85FB51AD90B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6D84-5366-4E76-A16F-5EF2A94E5A4D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072D9-EF2C-4999-988C-B032E6B9257C}">
  <dimension ref="A1:D26"/>
  <sheetViews>
    <sheetView workbookViewId="0">
      <selection activeCell="H8" sqref="H8"/>
    </sheetView>
  </sheetViews>
  <sheetFormatPr defaultColWidth="8.7109375" defaultRowHeight="15" x14ac:dyDescent="0.25"/>
  <cols>
    <col min="1" max="1" width="5.42578125" style="79" customWidth="1"/>
    <col min="2" max="2" width="57.140625" style="77" customWidth="1"/>
    <col min="3" max="3" width="13.85546875" style="87" customWidth="1"/>
    <col min="4" max="4" width="50.42578125" style="77" customWidth="1"/>
    <col min="5" max="16384" width="8.7109375" style="77"/>
  </cols>
  <sheetData>
    <row r="1" spans="1:4" s="69" customFormat="1" ht="20.100000000000001" customHeight="1" x14ac:dyDescent="0.25">
      <c r="A1" s="93" t="s">
        <v>170</v>
      </c>
      <c r="B1" s="93"/>
      <c r="C1" s="93"/>
      <c r="D1" s="93"/>
    </row>
    <row r="2" spans="1:4" s="69" customFormat="1" ht="39.6" customHeight="1" x14ac:dyDescent="0.25">
      <c r="A2" s="94" t="s">
        <v>171</v>
      </c>
      <c r="B2" s="94"/>
      <c r="C2" s="94"/>
      <c r="D2" s="94"/>
    </row>
    <row r="3" spans="1:4" s="71" customFormat="1" ht="30" x14ac:dyDescent="0.25">
      <c r="A3" s="70" t="s">
        <v>10</v>
      </c>
      <c r="B3" s="70" t="s">
        <v>172</v>
      </c>
      <c r="C3" s="88" t="s">
        <v>173</v>
      </c>
      <c r="D3" s="70" t="s">
        <v>174</v>
      </c>
    </row>
    <row r="4" spans="1:4" s="74" customFormat="1" x14ac:dyDescent="0.25">
      <c r="A4" s="72">
        <v>1</v>
      </c>
      <c r="B4" s="73" t="s">
        <v>175</v>
      </c>
      <c r="C4" s="89"/>
      <c r="D4" s="82" t="s">
        <v>175</v>
      </c>
    </row>
    <row r="5" spans="1:4" s="71" customFormat="1" x14ac:dyDescent="0.25">
      <c r="A5" s="70"/>
      <c r="B5" s="73" t="s">
        <v>176</v>
      </c>
      <c r="C5" s="88"/>
      <c r="D5" s="70"/>
    </row>
    <row r="6" spans="1:4" ht="30" x14ac:dyDescent="0.25">
      <c r="A6" s="75">
        <f>A4+1</f>
        <v>2</v>
      </c>
      <c r="B6" s="76" t="s">
        <v>177</v>
      </c>
      <c r="C6" s="90" t="s">
        <v>188</v>
      </c>
      <c r="D6" s="80" t="s">
        <v>189</v>
      </c>
    </row>
    <row r="7" spans="1:4" ht="30" x14ac:dyDescent="0.25">
      <c r="A7" s="75">
        <f>A6+1</f>
        <v>3</v>
      </c>
      <c r="B7" s="76" t="s">
        <v>178</v>
      </c>
      <c r="C7" s="90" t="s">
        <v>179</v>
      </c>
      <c r="D7" s="80" t="s">
        <v>179</v>
      </c>
    </row>
    <row r="8" spans="1:4" ht="30" x14ac:dyDescent="0.25">
      <c r="A8" s="75">
        <v>4</v>
      </c>
      <c r="B8" s="84" t="s">
        <v>193</v>
      </c>
      <c r="C8" s="91" t="s">
        <v>194</v>
      </c>
      <c r="D8" s="85" t="s">
        <v>194</v>
      </c>
    </row>
    <row r="9" spans="1:4" ht="30" x14ac:dyDescent="0.25">
      <c r="A9" s="75">
        <v>5</v>
      </c>
      <c r="B9" s="76" t="s">
        <v>195</v>
      </c>
      <c r="C9" s="92" t="s">
        <v>196</v>
      </c>
      <c r="D9" s="86" t="s">
        <v>196</v>
      </c>
    </row>
    <row r="10" spans="1:4" ht="30" x14ac:dyDescent="0.25">
      <c r="A10" s="75">
        <v>6</v>
      </c>
      <c r="B10" s="76" t="s">
        <v>197</v>
      </c>
      <c r="C10" s="92" t="s">
        <v>198</v>
      </c>
      <c r="D10" s="86" t="s">
        <v>198</v>
      </c>
    </row>
    <row r="11" spans="1:4" ht="30" x14ac:dyDescent="0.25">
      <c r="A11" s="75">
        <v>7</v>
      </c>
      <c r="B11" s="76" t="s">
        <v>220</v>
      </c>
      <c r="C11" s="92" t="s">
        <v>199</v>
      </c>
      <c r="D11" s="86" t="s">
        <v>199</v>
      </c>
    </row>
    <row r="12" spans="1:4" ht="30" x14ac:dyDescent="0.25">
      <c r="A12" s="75">
        <v>8</v>
      </c>
      <c r="B12" s="76" t="s">
        <v>221</v>
      </c>
      <c r="C12" s="92" t="s">
        <v>200</v>
      </c>
      <c r="D12" s="83" t="s">
        <v>200</v>
      </c>
    </row>
    <row r="13" spans="1:4" ht="30" x14ac:dyDescent="0.25">
      <c r="A13" s="75">
        <v>9</v>
      </c>
      <c r="B13" s="76" t="s">
        <v>222</v>
      </c>
      <c r="C13" s="92" t="s">
        <v>201</v>
      </c>
      <c r="D13" s="83" t="s">
        <v>201</v>
      </c>
    </row>
    <row r="14" spans="1:4" x14ac:dyDescent="0.25">
      <c r="A14" s="75">
        <v>10</v>
      </c>
      <c r="B14" s="76" t="s">
        <v>223</v>
      </c>
      <c r="C14" s="92" t="s">
        <v>202</v>
      </c>
      <c r="D14" s="83" t="s">
        <v>202</v>
      </c>
    </row>
    <row r="15" spans="1:4" x14ac:dyDescent="0.25">
      <c r="A15" s="75">
        <v>11</v>
      </c>
      <c r="B15" s="76" t="s">
        <v>224</v>
      </c>
      <c r="C15" s="92" t="s">
        <v>203</v>
      </c>
      <c r="D15" s="83" t="s">
        <v>203</v>
      </c>
    </row>
    <row r="16" spans="1:4" x14ac:dyDescent="0.25">
      <c r="A16" s="75">
        <v>12</v>
      </c>
      <c r="B16" s="76" t="s">
        <v>225</v>
      </c>
      <c r="C16" s="92" t="s">
        <v>204</v>
      </c>
      <c r="D16" s="83" t="s">
        <v>204</v>
      </c>
    </row>
    <row r="17" spans="1:4" ht="30" x14ac:dyDescent="0.25">
      <c r="A17" s="75">
        <v>13</v>
      </c>
      <c r="B17" s="76" t="s">
        <v>226</v>
      </c>
      <c r="C17" s="92" t="s">
        <v>205</v>
      </c>
      <c r="D17" s="83" t="s">
        <v>205</v>
      </c>
    </row>
    <row r="18" spans="1:4" ht="45" x14ac:dyDescent="0.25">
      <c r="A18" s="75">
        <v>14</v>
      </c>
      <c r="B18" s="76" t="s">
        <v>227</v>
      </c>
      <c r="C18" s="92" t="s">
        <v>206</v>
      </c>
      <c r="D18" s="83" t="s">
        <v>206</v>
      </c>
    </row>
    <row r="19" spans="1:4" ht="30" x14ac:dyDescent="0.25">
      <c r="A19" s="75">
        <v>15</v>
      </c>
      <c r="B19" s="76" t="s">
        <v>228</v>
      </c>
      <c r="C19" s="92" t="s">
        <v>207</v>
      </c>
      <c r="D19" s="83" t="s">
        <v>207</v>
      </c>
    </row>
    <row r="20" spans="1:4" x14ac:dyDescent="0.25">
      <c r="A20" s="75"/>
      <c r="B20" s="73" t="s">
        <v>180</v>
      </c>
      <c r="C20" s="90"/>
      <c r="D20" s="83"/>
    </row>
    <row r="21" spans="1:4" x14ac:dyDescent="0.25">
      <c r="A21" s="75">
        <v>16</v>
      </c>
      <c r="B21" s="76" t="s">
        <v>181</v>
      </c>
      <c r="C21" s="89" t="s">
        <v>123</v>
      </c>
      <c r="D21" s="80" t="s">
        <v>123</v>
      </c>
    </row>
    <row r="22" spans="1:4" ht="30" x14ac:dyDescent="0.25">
      <c r="A22" s="75">
        <f t="shared" ref="A22:A26" si="0">A21+1</f>
        <v>17</v>
      </c>
      <c r="B22" s="76" t="s">
        <v>182</v>
      </c>
      <c r="C22" s="89" t="s">
        <v>123</v>
      </c>
      <c r="D22" s="80" t="s">
        <v>190</v>
      </c>
    </row>
    <row r="23" spans="1:4" x14ac:dyDescent="0.25">
      <c r="A23" s="75">
        <f t="shared" si="0"/>
        <v>18</v>
      </c>
      <c r="B23" s="76" t="s">
        <v>183</v>
      </c>
      <c r="C23" s="89" t="s">
        <v>130</v>
      </c>
      <c r="D23" s="80" t="s">
        <v>130</v>
      </c>
    </row>
    <row r="24" spans="1:4" x14ac:dyDescent="0.25">
      <c r="A24" s="75">
        <f t="shared" si="0"/>
        <v>19</v>
      </c>
      <c r="B24" s="76" t="s">
        <v>184</v>
      </c>
      <c r="C24" s="89" t="s">
        <v>130</v>
      </c>
      <c r="D24" s="80" t="s">
        <v>191</v>
      </c>
    </row>
    <row r="25" spans="1:4" x14ac:dyDescent="0.25">
      <c r="A25" s="75">
        <f t="shared" si="0"/>
        <v>20</v>
      </c>
      <c r="B25" s="78" t="s">
        <v>185</v>
      </c>
      <c r="C25" s="89" t="s">
        <v>134</v>
      </c>
      <c r="D25" s="80" t="s">
        <v>134</v>
      </c>
    </row>
    <row r="26" spans="1:4" x14ac:dyDescent="0.25">
      <c r="A26" s="75">
        <f t="shared" si="0"/>
        <v>21</v>
      </c>
      <c r="B26" s="76" t="s">
        <v>186</v>
      </c>
      <c r="C26" s="89" t="s">
        <v>187</v>
      </c>
      <c r="D26" s="80" t="s">
        <v>192</v>
      </c>
    </row>
  </sheetData>
  <mergeCells count="2">
    <mergeCell ref="A1:D1"/>
    <mergeCell ref="A2:D2"/>
  </mergeCells>
  <hyperlinks>
    <hyperlink ref="D6" location="'ССРСС2кв 2021'!A1" display="ССРСС2кв 2021" xr:uid="{3D6EED96-D69E-4D3D-9E6F-5EB17AABC543}"/>
    <hyperlink ref="D7" location="'ССРСС 2000'!A1" display="ССРСС 2000" xr:uid="{4739181E-5EEA-4838-85F7-A84E24A07C53}"/>
    <hyperlink ref="D21" location="'ОС 02-01'!A1" display="ОС 02-01" xr:uid="{81866E86-F02F-40CB-9803-43A71E1731C8}"/>
    <hyperlink ref="D22" location="'ОС 02-01 2000'!A1" display="ОС 02-01 2000" xr:uid="{C3C4E309-97F7-4FF7-8F5F-FDB2F4A3E371}"/>
    <hyperlink ref="D23" location="'ОС 06-01'!A1" display="ОС 06-01" xr:uid="{FAB3D7DB-30EE-424F-A733-9404720CEF32}"/>
    <hyperlink ref="D24" location="'ОС 06-01 2000'!A1" display="ОС 06-01 2000" xr:uid="{88453003-B270-4D81-A158-289286D4B868}"/>
    <hyperlink ref="D25" location="'ОС 07-01'!A1" display="ОС 07-01" xr:uid="{2D7C96E0-4F7C-45DE-9C23-E5007FD0F34E}"/>
    <hyperlink ref="D26" location="Содержание!A1" display="ОС  07-01 2000" xr:uid="{3FE3F121-8534-4EBE-ADA5-C6B68B6D3368}"/>
    <hyperlink ref="D4" location="ПЗ!A1" display="Пояснительная записка" xr:uid="{EE4D8A9F-F2AF-4C34-B394-3652DBF14CF0}"/>
    <hyperlink ref="D8" location="'Сводная смета на ПИР'!A1" display="'Сводная смета на ПИР'!A1" xr:uid="{24C4AED1-A6FD-47F8-BF40-D06BE112F55A}"/>
    <hyperlink ref="D9" location="'Смета ОБМ'!A1" display="'Смета ОБМ'!A1" xr:uid="{BEDB071A-D7D4-4180-BAD5-B5D09F6C4434}"/>
    <hyperlink ref="D10" location="'Смета ИГИ'!A1" display="'Смета ИГИ'!A1" xr:uid="{73CBB130-7286-4ECA-9C65-4EBAB4C2F4F0}"/>
    <hyperlink ref="D11" location="'Смета ИГДИ'!A1" display="'Смета ИГДИ'!A1" xr:uid="{86F62836-256D-4811-9381-07C9C5D7CCEF}"/>
    <hyperlink ref="D12" location="'Смета ИЭИ'!A1" display="'Смета ИЭИ'!A1" xr:uid="{D1F340EE-BD8F-46E1-A138-FE77AEAB71EA}"/>
    <hyperlink ref="D13" location="'Смета ИГМИ'!A1" display="'Смета ИГМИ'!A1" xr:uid="{09210BB8-C150-40EF-B53F-2157B6153946}"/>
    <hyperlink ref="D14" location="'Смета ПР ч. 1'!A1" display="'Смета ПР ч. 1'!A1" xr:uid="{9271C095-2BA5-49FF-9F84-F1463AB168D2}"/>
    <hyperlink ref="D15" location="'Смета ПР ч. 2'!A1" display="'Смета ПР ч. 2'!A1" xr:uid="{1706FC56-68EF-4F49-A3C5-180395311F59}"/>
    <hyperlink ref="D16" location="'Смета НСТ'!A1" display="'Смета НСТ'!A1" xr:uid="{78AF8D59-8BDA-40DC-B7F6-EAB2C9511875}"/>
    <hyperlink ref="D17" location="'Смета ограждение'!A1" display="'Смета ограждение'!A1" xr:uid="{F6E8B4F8-9E48-4CF0-9410-C0B193F770ED}"/>
    <hyperlink ref="D18" location="'Смета БЭОКС'!A1" display="'Смета БЭОКС'!A1" xr:uid="{B2727BCA-715B-4AA9-BEEC-4773E33A4E3E}"/>
    <hyperlink ref="D19" location="'Смета ГОЧС'!A1" display="'Смета ГОЧС'!A1" xr:uid="{138EA783-23ED-401E-A12A-2E77A265262C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1A618-E94C-4E34-A122-1072AA816C31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66675</xdr:colOff>
                <xdr:row>56</xdr:row>
                <xdr:rowOff>0</xdr:rowOff>
              </to>
            </anchor>
          </objectPr>
        </oleObject>
      </mc:Choice>
      <mc:Fallback>
        <oleObject progId="Word.Document.12" shapeId="819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F6907-6B89-412D-93E2-463946FB7D3E}">
  <dimension ref="A1:I72"/>
  <sheetViews>
    <sheetView topLeftCell="B1" workbookViewId="0"/>
  </sheetViews>
  <sheetFormatPr defaultRowHeight="15" x14ac:dyDescent="0.25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5">
      <c r="I1" s="1" t="s">
        <v>108</v>
      </c>
    </row>
    <row r="2" spans="2:9" x14ac:dyDescent="0.25">
      <c r="B2" s="41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42"/>
      <c r="C3" s="43" t="s">
        <v>109</v>
      </c>
      <c r="D3" s="108"/>
      <c r="E3" s="108"/>
      <c r="F3" s="108"/>
      <c r="G3" s="108"/>
      <c r="H3" s="108"/>
      <c r="I3" s="44"/>
    </row>
    <row r="4" spans="2:9" x14ac:dyDescent="0.25">
      <c r="B4" s="42"/>
      <c r="C4" s="45"/>
      <c r="D4" s="107" t="s">
        <v>110</v>
      </c>
      <c r="E4" s="107"/>
      <c r="F4" s="107"/>
      <c r="G4" s="107"/>
      <c r="H4" s="107"/>
      <c r="I4" s="44"/>
    </row>
    <row r="5" spans="2:9" x14ac:dyDescent="0.25">
      <c r="B5" s="42"/>
      <c r="C5" s="45" t="s">
        <v>111</v>
      </c>
      <c r="D5" s="46"/>
      <c r="E5" s="44"/>
      <c r="F5" s="47"/>
      <c r="G5" s="44"/>
      <c r="H5" s="44"/>
      <c r="I5" s="44"/>
    </row>
    <row r="6" spans="2:9" x14ac:dyDescent="0.25">
      <c r="B6" s="42"/>
      <c r="C6" s="45"/>
      <c r="D6" s="48"/>
      <c r="E6" s="44"/>
      <c r="F6" s="47"/>
      <c r="G6" s="44"/>
      <c r="H6" s="44"/>
      <c r="I6" s="44"/>
    </row>
    <row r="7" spans="2:9" x14ac:dyDescent="0.25">
      <c r="B7" s="42"/>
      <c r="C7" s="49" t="s">
        <v>112</v>
      </c>
      <c r="D7" s="50"/>
      <c r="E7" s="51"/>
      <c r="F7" s="52"/>
      <c r="G7" s="51"/>
      <c r="H7" s="51"/>
      <c r="I7" s="44"/>
    </row>
    <row r="8" spans="2:9" x14ac:dyDescent="0.25">
      <c r="B8" s="42"/>
      <c r="C8" s="45"/>
      <c r="D8" s="109"/>
      <c r="E8" s="109"/>
      <c r="F8" s="109"/>
      <c r="G8" s="109"/>
      <c r="H8" s="109"/>
      <c r="I8" s="44"/>
    </row>
    <row r="9" spans="2:9" x14ac:dyDescent="0.25">
      <c r="B9" s="42"/>
      <c r="C9" s="45"/>
      <c r="D9" s="107" t="s">
        <v>113</v>
      </c>
      <c r="E9" s="107"/>
      <c r="F9" s="107"/>
      <c r="G9" s="107"/>
      <c r="H9" s="107"/>
      <c r="I9" s="44"/>
    </row>
    <row r="10" spans="2:9" x14ac:dyDescent="0.25">
      <c r="B10" s="42"/>
      <c r="C10" s="45"/>
      <c r="D10" s="48"/>
      <c r="E10" s="44"/>
      <c r="F10" s="47"/>
      <c r="G10" s="44"/>
      <c r="H10" s="44"/>
      <c r="I10" s="44"/>
    </row>
    <row r="11" spans="2:9" x14ac:dyDescent="0.25">
      <c r="B11" s="42"/>
      <c r="C11" s="45"/>
      <c r="D11" s="48"/>
      <c r="E11" s="53"/>
      <c r="F11" s="53"/>
      <c r="G11" s="53"/>
      <c r="H11" s="53"/>
      <c r="I11" s="44"/>
    </row>
    <row r="12" spans="2:9" x14ac:dyDescent="0.25">
      <c r="B12" s="42"/>
      <c r="C12" s="45"/>
      <c r="D12" s="48"/>
      <c r="E12" s="54" t="s">
        <v>114</v>
      </c>
      <c r="F12" s="53"/>
      <c r="G12" s="53"/>
      <c r="H12" s="44"/>
      <c r="I12" s="44"/>
    </row>
    <row r="13" spans="2:9" x14ac:dyDescent="0.25">
      <c r="B13" s="42"/>
      <c r="C13" s="45"/>
      <c r="D13" s="109" t="s">
        <v>2</v>
      </c>
      <c r="E13" s="109"/>
      <c r="F13" s="109"/>
      <c r="G13" s="109"/>
      <c r="H13" s="109"/>
      <c r="I13" s="44"/>
    </row>
    <row r="14" spans="2:9" x14ac:dyDescent="0.25">
      <c r="B14" s="42"/>
      <c r="C14" s="45"/>
      <c r="D14" s="107" t="s">
        <v>3</v>
      </c>
      <c r="E14" s="107"/>
      <c r="F14" s="107"/>
      <c r="G14" s="107"/>
      <c r="H14" s="107"/>
      <c r="I14" s="44"/>
    </row>
    <row r="15" spans="2:9" x14ac:dyDescent="0.25">
      <c r="B15" s="42"/>
      <c r="C15" s="45"/>
      <c r="D15" s="48"/>
      <c r="E15" s="53"/>
      <c r="F15" s="53"/>
      <c r="G15" s="53"/>
      <c r="H15" s="53"/>
      <c r="I15" s="44"/>
    </row>
    <row r="16" spans="2:9" x14ac:dyDescent="0.25">
      <c r="B16" s="42"/>
      <c r="C16" s="98" t="s">
        <v>115</v>
      </c>
      <c r="D16" s="98"/>
      <c r="E16" s="98"/>
      <c r="F16" s="98"/>
      <c r="G16" s="98"/>
      <c r="H16" s="98"/>
      <c r="I16" s="98"/>
    </row>
    <row r="17" spans="1:9" x14ac:dyDescent="0.25">
      <c r="B17" s="42"/>
      <c r="C17" s="45"/>
      <c r="D17" s="48"/>
      <c r="E17" s="55"/>
      <c r="F17" s="44"/>
      <c r="G17" s="44"/>
      <c r="H17" s="44"/>
      <c r="I17" s="44"/>
    </row>
    <row r="18" spans="1:9" x14ac:dyDescent="0.25">
      <c r="B18" s="42"/>
      <c r="C18" s="45"/>
      <c r="D18" s="48"/>
      <c r="E18" s="44"/>
      <c r="F18" s="44"/>
      <c r="G18" s="44"/>
      <c r="H18" s="44"/>
      <c r="I18" s="44"/>
    </row>
    <row r="19" spans="1:9" x14ac:dyDescent="0.25">
      <c r="B19" s="99" t="s">
        <v>47</v>
      </c>
      <c r="C19" s="100" t="s">
        <v>11</v>
      </c>
      <c r="D19" s="99" t="s">
        <v>116</v>
      </c>
      <c r="E19" s="101" t="s">
        <v>49</v>
      </c>
      <c r="F19" s="102"/>
      <c r="G19" s="102"/>
      <c r="H19" s="102"/>
      <c r="I19" s="103"/>
    </row>
    <row r="20" spans="1:9" x14ac:dyDescent="0.25">
      <c r="B20" s="99"/>
      <c r="C20" s="100"/>
      <c r="D20" s="99"/>
      <c r="E20" s="99" t="s">
        <v>117</v>
      </c>
      <c r="F20" s="99" t="s">
        <v>7</v>
      </c>
      <c r="G20" s="99" t="s">
        <v>8</v>
      </c>
      <c r="H20" s="99" t="s">
        <v>9</v>
      </c>
      <c r="I20" s="104" t="s">
        <v>12</v>
      </c>
    </row>
    <row r="21" spans="1:9" x14ac:dyDescent="0.25">
      <c r="B21" s="99"/>
      <c r="C21" s="100"/>
      <c r="D21" s="99"/>
      <c r="E21" s="99"/>
      <c r="F21" s="99"/>
      <c r="G21" s="99"/>
      <c r="H21" s="99"/>
      <c r="I21" s="105"/>
    </row>
    <row r="22" spans="1:9" x14ac:dyDescent="0.25">
      <c r="B22" s="99"/>
      <c r="C22" s="100"/>
      <c r="D22" s="99"/>
      <c r="E22" s="99"/>
      <c r="F22" s="99"/>
      <c r="G22" s="99"/>
      <c r="H22" s="99"/>
      <c r="I22" s="106"/>
    </row>
    <row r="23" spans="1:9" x14ac:dyDescent="0.25">
      <c r="B23" s="56">
        <v>1</v>
      </c>
      <c r="C23" s="56">
        <v>2</v>
      </c>
      <c r="D23" s="56">
        <v>3</v>
      </c>
      <c r="E23" s="56">
        <v>4</v>
      </c>
      <c r="F23" s="56">
        <v>5</v>
      </c>
      <c r="G23" s="56">
        <v>6</v>
      </c>
      <c r="H23" s="56">
        <v>7</v>
      </c>
      <c r="I23" s="56">
        <v>8</v>
      </c>
    </row>
    <row r="24" spans="1:9" x14ac:dyDescent="0.25">
      <c r="A24" s="57"/>
      <c r="B24" s="96" t="s">
        <v>118</v>
      </c>
      <c r="C24" s="97"/>
      <c r="D24" s="97"/>
      <c r="E24" s="97"/>
      <c r="F24" s="97"/>
      <c r="G24" s="97"/>
      <c r="H24" s="97"/>
      <c r="I24" s="97"/>
    </row>
    <row r="25" spans="1:9" ht="22.5" x14ac:dyDescent="0.25">
      <c r="A25" s="57"/>
      <c r="B25" s="58">
        <v>1</v>
      </c>
      <c r="C25" s="59" t="s">
        <v>119</v>
      </c>
      <c r="D25" s="59" t="s">
        <v>5</v>
      </c>
      <c r="E25" s="60">
        <v>64.900000000000006</v>
      </c>
      <c r="F25" s="60"/>
      <c r="G25" s="60"/>
      <c r="H25" s="60"/>
      <c r="I25" s="60">
        <v>64.900000000000006</v>
      </c>
    </row>
    <row r="26" spans="1:9" ht="22.5" x14ac:dyDescent="0.25">
      <c r="A26" s="57"/>
      <c r="B26" s="58">
        <v>2</v>
      </c>
      <c r="C26" s="59" t="s">
        <v>120</v>
      </c>
      <c r="D26" s="59" t="s">
        <v>16</v>
      </c>
      <c r="E26" s="60"/>
      <c r="F26" s="60"/>
      <c r="G26" s="60"/>
      <c r="H26" s="60">
        <v>8.24</v>
      </c>
      <c r="I26" s="60">
        <v>8.24</v>
      </c>
    </row>
    <row r="27" spans="1:9" ht="22.5" x14ac:dyDescent="0.25">
      <c r="A27" s="57"/>
      <c r="B27" s="58" t="s">
        <v>1</v>
      </c>
      <c r="C27" s="59" t="s">
        <v>1</v>
      </c>
      <c r="D27" s="59" t="s">
        <v>121</v>
      </c>
      <c r="E27" s="60">
        <v>64.900000000000006</v>
      </c>
      <c r="F27" s="60"/>
      <c r="G27" s="60"/>
      <c r="H27" s="60">
        <v>8.24</v>
      </c>
      <c r="I27" s="60">
        <v>73.14</v>
      </c>
    </row>
    <row r="28" spans="1:9" x14ac:dyDescent="0.25">
      <c r="A28" s="57"/>
      <c r="B28" s="96" t="s">
        <v>122</v>
      </c>
      <c r="C28" s="97"/>
      <c r="D28" s="97"/>
      <c r="E28" s="97"/>
      <c r="F28" s="97"/>
      <c r="G28" s="97"/>
      <c r="H28" s="97"/>
      <c r="I28" s="97"/>
    </row>
    <row r="29" spans="1:9" x14ac:dyDescent="0.25">
      <c r="A29" s="57"/>
      <c r="B29" s="58">
        <v>3</v>
      </c>
      <c r="C29" s="59" t="s">
        <v>123</v>
      </c>
      <c r="D29" s="59" t="s">
        <v>124</v>
      </c>
      <c r="E29" s="60">
        <v>18418.830000000002</v>
      </c>
      <c r="F29" s="60">
        <v>516.59</v>
      </c>
      <c r="G29" s="60">
        <v>25528.25</v>
      </c>
      <c r="H29" s="60"/>
      <c r="I29" s="60">
        <v>44463.67</v>
      </c>
    </row>
    <row r="30" spans="1:9" ht="22.5" x14ac:dyDescent="0.25">
      <c r="A30" s="57"/>
      <c r="B30" s="58" t="s">
        <v>1</v>
      </c>
      <c r="C30" s="59" t="s">
        <v>1</v>
      </c>
      <c r="D30" s="59" t="s">
        <v>125</v>
      </c>
      <c r="E30" s="60">
        <v>18418.830000000002</v>
      </c>
      <c r="F30" s="60">
        <v>516.59</v>
      </c>
      <c r="G30" s="60">
        <v>25528.25</v>
      </c>
      <c r="H30" s="60"/>
      <c r="I30" s="60">
        <v>44463.67</v>
      </c>
    </row>
    <row r="31" spans="1:9" x14ac:dyDescent="0.25">
      <c r="A31" s="57"/>
      <c r="B31" s="96" t="s">
        <v>126</v>
      </c>
      <c r="C31" s="97"/>
      <c r="D31" s="97"/>
      <c r="E31" s="97"/>
      <c r="F31" s="97"/>
      <c r="G31" s="97"/>
      <c r="H31" s="97"/>
      <c r="I31" s="97"/>
    </row>
    <row r="32" spans="1:9" ht="22.5" x14ac:dyDescent="0.25">
      <c r="A32" s="57"/>
      <c r="B32" s="58">
        <v>4</v>
      </c>
      <c r="C32" s="59" t="s">
        <v>127</v>
      </c>
      <c r="D32" s="59" t="s">
        <v>27</v>
      </c>
      <c r="E32" s="60">
        <v>106.42</v>
      </c>
      <c r="F32" s="60">
        <v>341.28</v>
      </c>
      <c r="G32" s="60">
        <v>2.81</v>
      </c>
      <c r="H32" s="60"/>
      <c r="I32" s="60">
        <v>450.51</v>
      </c>
    </row>
    <row r="33" spans="1:9" ht="22.5" x14ac:dyDescent="0.25">
      <c r="A33" s="57"/>
      <c r="B33" s="58" t="s">
        <v>1</v>
      </c>
      <c r="C33" s="59" t="s">
        <v>1</v>
      </c>
      <c r="D33" s="59" t="s">
        <v>128</v>
      </c>
      <c r="E33" s="60">
        <v>106.42</v>
      </c>
      <c r="F33" s="60">
        <v>341.28</v>
      </c>
      <c r="G33" s="60">
        <v>2.81</v>
      </c>
      <c r="H33" s="60"/>
      <c r="I33" s="60">
        <v>450.51</v>
      </c>
    </row>
    <row r="34" spans="1:9" x14ac:dyDescent="0.25">
      <c r="A34" s="57"/>
      <c r="B34" s="96" t="s">
        <v>129</v>
      </c>
      <c r="C34" s="97"/>
      <c r="D34" s="97"/>
      <c r="E34" s="97"/>
      <c r="F34" s="97"/>
      <c r="G34" s="97"/>
      <c r="H34" s="97"/>
      <c r="I34" s="97"/>
    </row>
    <row r="35" spans="1:9" ht="33.75" x14ac:dyDescent="0.25">
      <c r="A35" s="57"/>
      <c r="B35" s="58">
        <v>5</v>
      </c>
      <c r="C35" s="59" t="s">
        <v>130</v>
      </c>
      <c r="D35" s="59" t="s">
        <v>131</v>
      </c>
      <c r="E35" s="60">
        <v>655.35</v>
      </c>
      <c r="F35" s="60">
        <v>154.43</v>
      </c>
      <c r="G35" s="60">
        <v>2367.0300000000002</v>
      </c>
      <c r="H35" s="60"/>
      <c r="I35" s="60">
        <v>3176.81</v>
      </c>
    </row>
    <row r="36" spans="1:9" ht="45" x14ac:dyDescent="0.25">
      <c r="A36" s="57"/>
      <c r="B36" s="58" t="s">
        <v>1</v>
      </c>
      <c r="C36" s="59" t="s">
        <v>1</v>
      </c>
      <c r="D36" s="59" t="s">
        <v>132</v>
      </c>
      <c r="E36" s="60">
        <v>655.35</v>
      </c>
      <c r="F36" s="60">
        <v>154.43</v>
      </c>
      <c r="G36" s="60">
        <v>2367.0300000000002</v>
      </c>
      <c r="H36" s="60"/>
      <c r="I36" s="60">
        <v>3176.81</v>
      </c>
    </row>
    <row r="37" spans="1:9" x14ac:dyDescent="0.25">
      <c r="A37" s="57"/>
      <c r="B37" s="96" t="s">
        <v>133</v>
      </c>
      <c r="C37" s="97"/>
      <c r="D37" s="97"/>
      <c r="E37" s="97"/>
      <c r="F37" s="97"/>
      <c r="G37" s="97"/>
      <c r="H37" s="97"/>
      <c r="I37" s="97"/>
    </row>
    <row r="38" spans="1:9" x14ac:dyDescent="0.25">
      <c r="A38" s="57"/>
      <c r="B38" s="58">
        <v>6</v>
      </c>
      <c r="C38" s="59" t="s">
        <v>134</v>
      </c>
      <c r="D38" s="59" t="s">
        <v>135</v>
      </c>
      <c r="E38" s="60">
        <v>653.89</v>
      </c>
      <c r="F38" s="60"/>
      <c r="G38" s="60"/>
      <c r="H38" s="60"/>
      <c r="I38" s="60">
        <v>653.89</v>
      </c>
    </row>
    <row r="39" spans="1:9" ht="22.5" x14ac:dyDescent="0.25">
      <c r="A39" s="57"/>
      <c r="B39" s="58" t="s">
        <v>1</v>
      </c>
      <c r="C39" s="59" t="s">
        <v>1</v>
      </c>
      <c r="D39" s="59" t="s">
        <v>136</v>
      </c>
      <c r="E39" s="60">
        <v>653.89</v>
      </c>
      <c r="F39" s="60"/>
      <c r="G39" s="60"/>
      <c r="H39" s="60"/>
      <c r="I39" s="60">
        <v>653.89</v>
      </c>
    </row>
    <row r="40" spans="1:9" x14ac:dyDescent="0.25">
      <c r="A40" s="57"/>
      <c r="B40" s="58" t="s">
        <v>1</v>
      </c>
      <c r="C40" s="59" t="s">
        <v>1</v>
      </c>
      <c r="D40" s="59" t="s">
        <v>137</v>
      </c>
      <c r="E40" s="60">
        <v>19899.39</v>
      </c>
      <c r="F40" s="60">
        <v>1012.3</v>
      </c>
      <c r="G40" s="60">
        <v>27898.09</v>
      </c>
      <c r="H40" s="60">
        <v>8.24</v>
      </c>
      <c r="I40" s="60">
        <v>48818.02</v>
      </c>
    </row>
    <row r="41" spans="1:9" x14ac:dyDescent="0.25">
      <c r="A41" s="57"/>
      <c r="B41" s="96" t="s">
        <v>138</v>
      </c>
      <c r="C41" s="97"/>
      <c r="D41" s="97"/>
      <c r="E41" s="97"/>
      <c r="F41" s="97"/>
      <c r="G41" s="97"/>
      <c r="H41" s="97"/>
      <c r="I41" s="97"/>
    </row>
    <row r="42" spans="1:9" x14ac:dyDescent="0.25">
      <c r="A42" s="57"/>
      <c r="B42" s="58" t="s">
        <v>1</v>
      </c>
      <c r="C42" s="59" t="s">
        <v>1</v>
      </c>
      <c r="D42" s="59" t="s">
        <v>139</v>
      </c>
      <c r="E42" s="60">
        <v>19899.39</v>
      </c>
      <c r="F42" s="60">
        <v>1012.3</v>
      </c>
      <c r="G42" s="60">
        <v>27898.09</v>
      </c>
      <c r="H42" s="60">
        <v>8.24</v>
      </c>
      <c r="I42" s="60">
        <v>48818.02</v>
      </c>
    </row>
    <row r="43" spans="1:9" x14ac:dyDescent="0.25">
      <c r="A43" s="57"/>
      <c r="B43" s="96" t="s">
        <v>140</v>
      </c>
      <c r="C43" s="97"/>
      <c r="D43" s="97"/>
      <c r="E43" s="97"/>
      <c r="F43" s="97"/>
      <c r="G43" s="97"/>
      <c r="H43" s="97"/>
      <c r="I43" s="97"/>
    </row>
    <row r="44" spans="1:9" ht="22.5" x14ac:dyDescent="0.25">
      <c r="A44" s="57"/>
      <c r="B44" s="58">
        <v>7</v>
      </c>
      <c r="C44" s="59" t="s">
        <v>141</v>
      </c>
      <c r="D44" s="59" t="s">
        <v>37</v>
      </c>
      <c r="E44" s="60"/>
      <c r="F44" s="60"/>
      <c r="G44" s="60"/>
      <c r="H44" s="60">
        <v>371.09</v>
      </c>
      <c r="I44" s="60">
        <v>371.09</v>
      </c>
    </row>
    <row r="45" spans="1:9" ht="33.75" x14ac:dyDescent="0.25">
      <c r="A45" s="57"/>
      <c r="B45" s="58">
        <v>8</v>
      </c>
      <c r="C45" s="59" t="s">
        <v>142</v>
      </c>
      <c r="D45" s="59" t="s">
        <v>143</v>
      </c>
      <c r="E45" s="60"/>
      <c r="F45" s="60"/>
      <c r="G45" s="60"/>
      <c r="H45" s="60">
        <v>131.33000000000001</v>
      </c>
      <c r="I45" s="60">
        <v>131.33000000000001</v>
      </c>
    </row>
    <row r="46" spans="1:9" ht="22.5" x14ac:dyDescent="0.25">
      <c r="A46" s="57"/>
      <c r="B46" s="58" t="s">
        <v>1</v>
      </c>
      <c r="C46" s="59" t="s">
        <v>1</v>
      </c>
      <c r="D46" s="59" t="s">
        <v>144</v>
      </c>
      <c r="E46" s="60"/>
      <c r="F46" s="60"/>
      <c r="G46" s="60"/>
      <c r="H46" s="60">
        <v>502.42</v>
      </c>
      <c r="I46" s="60">
        <v>502.42</v>
      </c>
    </row>
    <row r="47" spans="1:9" x14ac:dyDescent="0.25">
      <c r="A47" s="57"/>
      <c r="B47" s="58" t="s">
        <v>1</v>
      </c>
      <c r="C47" s="59" t="s">
        <v>1</v>
      </c>
      <c r="D47" s="59" t="s">
        <v>145</v>
      </c>
      <c r="E47" s="60">
        <v>19899.39</v>
      </c>
      <c r="F47" s="60">
        <v>1012.3</v>
      </c>
      <c r="G47" s="60">
        <v>27898.09</v>
      </c>
      <c r="H47" s="60">
        <v>510.66</v>
      </c>
      <c r="I47" s="60">
        <v>49320.44</v>
      </c>
    </row>
    <row r="48" spans="1:9" x14ac:dyDescent="0.25">
      <c r="A48" s="57"/>
      <c r="B48" s="96" t="s">
        <v>146</v>
      </c>
      <c r="C48" s="97"/>
      <c r="D48" s="97"/>
      <c r="E48" s="97"/>
      <c r="F48" s="97"/>
      <c r="G48" s="97"/>
      <c r="H48" s="97"/>
      <c r="I48" s="97"/>
    </row>
    <row r="49" spans="1:9" ht="67.5" x14ac:dyDescent="0.25">
      <c r="A49" s="57"/>
      <c r="B49" s="58">
        <v>9</v>
      </c>
      <c r="C49" s="59" t="s">
        <v>147</v>
      </c>
      <c r="D49" s="59" t="s">
        <v>148</v>
      </c>
      <c r="E49" s="60"/>
      <c r="F49" s="60"/>
      <c r="G49" s="60"/>
      <c r="H49" s="60" t="s">
        <v>149</v>
      </c>
      <c r="I49" s="60">
        <v>1055.46</v>
      </c>
    </row>
    <row r="50" spans="1:9" ht="22.5" x14ac:dyDescent="0.25">
      <c r="A50" s="57"/>
      <c r="B50" s="58" t="s">
        <v>1</v>
      </c>
      <c r="C50" s="59" t="s">
        <v>1</v>
      </c>
      <c r="D50" s="59" t="s">
        <v>150</v>
      </c>
      <c r="E50" s="60"/>
      <c r="F50" s="60"/>
      <c r="G50" s="60"/>
      <c r="H50" s="60">
        <v>1055.46</v>
      </c>
      <c r="I50" s="60">
        <v>1055.46</v>
      </c>
    </row>
    <row r="51" spans="1:9" x14ac:dyDescent="0.25">
      <c r="A51" s="57"/>
      <c r="B51" s="96" t="s">
        <v>151</v>
      </c>
      <c r="C51" s="97"/>
      <c r="D51" s="97"/>
      <c r="E51" s="97"/>
      <c r="F51" s="97"/>
      <c r="G51" s="97"/>
      <c r="H51" s="97"/>
      <c r="I51" s="97"/>
    </row>
    <row r="52" spans="1:9" x14ac:dyDescent="0.25">
      <c r="A52" s="57"/>
      <c r="B52" s="58" t="s">
        <v>1</v>
      </c>
      <c r="C52" s="59" t="s">
        <v>1</v>
      </c>
      <c r="D52" s="59" t="s">
        <v>152</v>
      </c>
      <c r="E52" s="60">
        <v>19899.39</v>
      </c>
      <c r="F52" s="60">
        <v>1012.3</v>
      </c>
      <c r="G52" s="60">
        <v>27898.09</v>
      </c>
      <c r="H52" s="60">
        <v>1566.12</v>
      </c>
      <c r="I52" s="60">
        <v>50375.9</v>
      </c>
    </row>
    <row r="53" spans="1:9" x14ac:dyDescent="0.25">
      <c r="A53" s="57"/>
      <c r="B53" s="96" t="s">
        <v>69</v>
      </c>
      <c r="C53" s="97"/>
      <c r="D53" s="97"/>
      <c r="E53" s="97"/>
      <c r="F53" s="97"/>
      <c r="G53" s="97"/>
      <c r="H53" s="97"/>
      <c r="I53" s="97"/>
    </row>
    <row r="54" spans="1:9" ht="33.75" x14ac:dyDescent="0.25">
      <c r="A54" s="57"/>
      <c r="B54" s="58">
        <v>10</v>
      </c>
      <c r="C54" s="59" t="s">
        <v>70</v>
      </c>
      <c r="D54" s="59" t="s">
        <v>153</v>
      </c>
      <c r="E54" s="60" t="s">
        <v>154</v>
      </c>
      <c r="F54" s="60" t="s">
        <v>155</v>
      </c>
      <c r="G54" s="60" t="s">
        <v>156</v>
      </c>
      <c r="H54" s="60" t="s">
        <v>157</v>
      </c>
      <c r="I54" s="60">
        <v>1007.52</v>
      </c>
    </row>
    <row r="55" spans="1:9" x14ac:dyDescent="0.25">
      <c r="A55" s="57"/>
      <c r="B55" s="58" t="s">
        <v>1</v>
      </c>
      <c r="C55" s="59" t="s">
        <v>1</v>
      </c>
      <c r="D55" s="59" t="s">
        <v>76</v>
      </c>
      <c r="E55" s="60">
        <v>397.99</v>
      </c>
      <c r="F55" s="60">
        <v>20.25</v>
      </c>
      <c r="G55" s="60">
        <v>557.96</v>
      </c>
      <c r="H55" s="60">
        <v>31.32</v>
      </c>
      <c r="I55" s="60">
        <v>1007.52</v>
      </c>
    </row>
    <row r="56" spans="1:9" ht="22.5" x14ac:dyDescent="0.25">
      <c r="A56" s="57"/>
      <c r="B56" s="58" t="s">
        <v>1</v>
      </c>
      <c r="C56" s="59" t="s">
        <v>1</v>
      </c>
      <c r="D56" s="59" t="s">
        <v>158</v>
      </c>
      <c r="E56" s="60">
        <v>20297.38</v>
      </c>
      <c r="F56" s="60">
        <v>1032.55</v>
      </c>
      <c r="G56" s="60">
        <v>28456.05</v>
      </c>
      <c r="H56" s="60">
        <v>1597.44</v>
      </c>
      <c r="I56" s="60">
        <v>51383.42</v>
      </c>
    </row>
    <row r="57" spans="1:9" x14ac:dyDescent="0.25">
      <c r="A57" s="57"/>
      <c r="B57" s="96" t="s">
        <v>77</v>
      </c>
      <c r="C57" s="97"/>
      <c r="D57" s="97"/>
      <c r="E57" s="97"/>
      <c r="F57" s="97"/>
      <c r="G57" s="97"/>
      <c r="H57" s="97"/>
      <c r="I57" s="97"/>
    </row>
    <row r="58" spans="1:9" ht="56.25" x14ac:dyDescent="0.25">
      <c r="A58" s="57"/>
      <c r="B58" s="58">
        <v>11</v>
      </c>
      <c r="C58" s="59" t="s">
        <v>159</v>
      </c>
      <c r="D58" s="59" t="s">
        <v>160</v>
      </c>
      <c r="E58" s="60" t="s">
        <v>161</v>
      </c>
      <c r="F58" s="60" t="s">
        <v>162</v>
      </c>
      <c r="G58" s="60" t="s">
        <v>163</v>
      </c>
      <c r="H58" s="60" t="s">
        <v>164</v>
      </c>
      <c r="I58" s="60">
        <v>10250.42</v>
      </c>
    </row>
    <row r="59" spans="1:9" x14ac:dyDescent="0.25">
      <c r="A59" s="57"/>
      <c r="B59" s="58" t="s">
        <v>1</v>
      </c>
      <c r="C59" s="59" t="s">
        <v>1</v>
      </c>
      <c r="D59" s="59" t="s">
        <v>165</v>
      </c>
      <c r="E59" s="60">
        <v>4059.48</v>
      </c>
      <c r="F59" s="60">
        <v>206.51</v>
      </c>
      <c r="G59" s="60">
        <v>5691.21</v>
      </c>
      <c r="H59" s="60">
        <v>293.22000000000003</v>
      </c>
      <c r="I59" s="60">
        <v>10250.42</v>
      </c>
    </row>
    <row r="60" spans="1:9" x14ac:dyDescent="0.25">
      <c r="A60" s="57"/>
      <c r="B60" s="58" t="s">
        <v>1</v>
      </c>
      <c r="C60" s="59" t="s">
        <v>1</v>
      </c>
      <c r="D60" s="59" t="s">
        <v>166</v>
      </c>
      <c r="E60" s="60">
        <v>24356.86</v>
      </c>
      <c r="F60" s="60">
        <v>1239.06</v>
      </c>
      <c r="G60" s="60">
        <v>34147.26</v>
      </c>
      <c r="H60" s="60">
        <v>1890.66</v>
      </c>
      <c r="I60" s="60">
        <v>61633.84</v>
      </c>
    </row>
    <row r="61" spans="1:9" x14ac:dyDescent="0.25">
      <c r="A61" s="57"/>
      <c r="B61" s="61"/>
      <c r="C61" s="62"/>
      <c r="D61" s="62"/>
      <c r="E61" s="63"/>
      <c r="F61" s="63"/>
      <c r="G61" s="63"/>
      <c r="H61" s="63"/>
      <c r="I61" s="63"/>
    </row>
    <row r="62" spans="1:9" x14ac:dyDescent="0.25">
      <c r="A62" s="57"/>
      <c r="B62" s="61"/>
      <c r="C62" s="62"/>
      <c r="D62" s="62"/>
      <c r="E62" s="63"/>
      <c r="F62" s="63"/>
      <c r="G62" s="63"/>
      <c r="H62" s="63"/>
      <c r="I62" s="63"/>
    </row>
    <row r="63" spans="1:9" x14ac:dyDescent="0.25">
      <c r="A63" s="57"/>
      <c r="B63" s="64"/>
      <c r="C63" s="64"/>
      <c r="D63" s="64"/>
      <c r="E63" s="64"/>
      <c r="F63" s="64"/>
      <c r="G63" s="64"/>
      <c r="H63" s="64"/>
      <c r="I63" s="64"/>
    </row>
    <row r="64" spans="1:9" x14ac:dyDescent="0.25">
      <c r="B64" s="65" t="s">
        <v>167</v>
      </c>
      <c r="C64" s="64"/>
      <c r="D64" s="66"/>
      <c r="E64" s="64"/>
      <c r="F64" s="66"/>
      <c r="G64" s="67" t="s">
        <v>168</v>
      </c>
      <c r="H64" s="68"/>
      <c r="I64" s="66"/>
    </row>
    <row r="65" spans="2:9" x14ac:dyDescent="0.25">
      <c r="B65" s="64"/>
      <c r="C65" s="64"/>
      <c r="D65" s="35"/>
      <c r="E65" s="35" t="s">
        <v>81</v>
      </c>
      <c r="F65" s="35"/>
      <c r="G65" s="35"/>
      <c r="H65" s="35"/>
      <c r="I65" s="35"/>
    </row>
    <row r="66" spans="2:9" x14ac:dyDescent="0.25">
      <c r="B66" s="65" t="s">
        <v>79</v>
      </c>
      <c r="C66" s="64"/>
      <c r="D66" s="67"/>
      <c r="E66" s="64"/>
      <c r="F66" s="67"/>
      <c r="G66" s="67" t="s">
        <v>80</v>
      </c>
      <c r="H66" s="64"/>
      <c r="I66" s="66"/>
    </row>
    <row r="67" spans="2:9" x14ac:dyDescent="0.25">
      <c r="B67" s="64"/>
      <c r="C67" s="64"/>
      <c r="D67" s="35"/>
      <c r="E67" s="35" t="s">
        <v>81</v>
      </c>
      <c r="F67" s="35"/>
      <c r="G67" s="35"/>
      <c r="H67" s="35"/>
      <c r="I67" s="35"/>
    </row>
    <row r="68" spans="2:9" x14ac:dyDescent="0.25">
      <c r="B68" s="65" t="s">
        <v>82</v>
      </c>
      <c r="C68" s="64"/>
      <c r="D68" s="67"/>
      <c r="E68" s="65"/>
      <c r="F68" s="67"/>
      <c r="G68" s="67"/>
      <c r="H68" s="64"/>
      <c r="I68" s="66"/>
    </row>
    <row r="69" spans="2:9" x14ac:dyDescent="0.25">
      <c r="B69" s="64"/>
      <c r="C69" s="64"/>
      <c r="D69" s="34" t="s">
        <v>83</v>
      </c>
      <c r="E69" s="35" t="s">
        <v>81</v>
      </c>
      <c r="F69" s="35"/>
      <c r="G69" s="35"/>
      <c r="H69" s="35"/>
      <c r="I69" s="35"/>
    </row>
    <row r="70" spans="2:9" x14ac:dyDescent="0.25">
      <c r="B70" s="65" t="s">
        <v>169</v>
      </c>
      <c r="C70" s="64"/>
      <c r="D70" s="67"/>
      <c r="E70" s="67"/>
      <c r="F70" s="66"/>
      <c r="G70" s="67"/>
      <c r="H70" s="68"/>
      <c r="I70" s="66"/>
    </row>
    <row r="71" spans="2:9" x14ac:dyDescent="0.25">
      <c r="B71" s="64"/>
      <c r="C71" s="64"/>
      <c r="D71" s="95" t="s">
        <v>14</v>
      </c>
      <c r="E71" s="95"/>
      <c r="F71" s="95"/>
      <c r="G71" s="95"/>
      <c r="H71" s="35"/>
      <c r="I71" s="35"/>
    </row>
    <row r="72" spans="2:9" x14ac:dyDescent="0.25">
      <c r="B72" s="64"/>
      <c r="C72" s="64"/>
      <c r="D72" s="64"/>
      <c r="E72" s="64"/>
      <c r="F72" s="64"/>
      <c r="G72" s="64"/>
      <c r="H72" s="64"/>
      <c r="I72" s="64"/>
    </row>
  </sheetData>
  <mergeCells count="28">
    <mergeCell ref="D14:H14"/>
    <mergeCell ref="D3:H3"/>
    <mergeCell ref="D4:H4"/>
    <mergeCell ref="D8:H8"/>
    <mergeCell ref="D9:H9"/>
    <mergeCell ref="D13:H13"/>
    <mergeCell ref="C16:I16"/>
    <mergeCell ref="B19:B22"/>
    <mergeCell ref="C19:C22"/>
    <mergeCell ref="D19:D22"/>
    <mergeCell ref="E19:I19"/>
    <mergeCell ref="E20:E22"/>
    <mergeCell ref="F20:F22"/>
    <mergeCell ref="G20:G22"/>
    <mergeCell ref="H20:H22"/>
    <mergeCell ref="I20:I22"/>
    <mergeCell ref="D71:G71"/>
    <mergeCell ref="B24:I24"/>
    <mergeCell ref="B28:I28"/>
    <mergeCell ref="B31:I31"/>
    <mergeCell ref="B34:I34"/>
    <mergeCell ref="B37:I37"/>
    <mergeCell ref="B41:I41"/>
    <mergeCell ref="B43:I43"/>
    <mergeCell ref="B48:I48"/>
    <mergeCell ref="B51:I51"/>
    <mergeCell ref="B53:I53"/>
    <mergeCell ref="B57:I57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A3A1-6A81-4366-80C9-0672D5E799B3}">
  <dimension ref="A1:I70"/>
  <sheetViews>
    <sheetView topLeftCell="B1" workbookViewId="0"/>
  </sheetViews>
  <sheetFormatPr defaultRowHeight="15" x14ac:dyDescent="0.25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5">
      <c r="I1" s="1" t="s">
        <v>108</v>
      </c>
    </row>
    <row r="2" spans="2:9" x14ac:dyDescent="0.25">
      <c r="B2" s="41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42"/>
      <c r="C3" s="43" t="s">
        <v>109</v>
      </c>
      <c r="D3" s="108"/>
      <c r="E3" s="108"/>
      <c r="F3" s="108"/>
      <c r="G3" s="108"/>
      <c r="H3" s="108"/>
      <c r="I3" s="44"/>
    </row>
    <row r="4" spans="2:9" x14ac:dyDescent="0.25">
      <c r="B4" s="42"/>
      <c r="C4" s="45"/>
      <c r="D4" s="107" t="s">
        <v>110</v>
      </c>
      <c r="E4" s="107"/>
      <c r="F4" s="107"/>
      <c r="G4" s="107"/>
      <c r="H4" s="107"/>
      <c r="I4" s="44"/>
    </row>
    <row r="5" spans="2:9" x14ac:dyDescent="0.25">
      <c r="B5" s="42"/>
      <c r="C5" s="45" t="s">
        <v>111</v>
      </c>
      <c r="D5" s="46"/>
      <c r="E5" s="44"/>
      <c r="F5" s="47"/>
      <c r="G5" s="44"/>
      <c r="H5" s="44"/>
      <c r="I5" s="44"/>
    </row>
    <row r="6" spans="2:9" x14ac:dyDescent="0.25">
      <c r="B6" s="42"/>
      <c r="C6" s="45"/>
      <c r="D6" s="48"/>
      <c r="E6" s="44"/>
      <c r="F6" s="47"/>
      <c r="G6" s="44"/>
      <c r="H6" s="44"/>
      <c r="I6" s="44"/>
    </row>
    <row r="7" spans="2:9" x14ac:dyDescent="0.25">
      <c r="B7" s="42"/>
      <c r="C7" s="49" t="s">
        <v>208</v>
      </c>
      <c r="D7" s="50"/>
      <c r="E7" s="51"/>
      <c r="F7" s="52"/>
      <c r="G7" s="51"/>
      <c r="H7" s="51"/>
      <c r="I7" s="44"/>
    </row>
    <row r="8" spans="2:9" x14ac:dyDescent="0.25">
      <c r="B8" s="42"/>
      <c r="C8" s="45"/>
      <c r="D8" s="109"/>
      <c r="E8" s="109"/>
      <c r="F8" s="109"/>
      <c r="G8" s="109"/>
      <c r="H8" s="109"/>
      <c r="I8" s="44"/>
    </row>
    <row r="9" spans="2:9" x14ac:dyDescent="0.25">
      <c r="B9" s="42"/>
      <c r="C9" s="45"/>
      <c r="D9" s="107" t="s">
        <v>113</v>
      </c>
      <c r="E9" s="107"/>
      <c r="F9" s="107"/>
      <c r="G9" s="107"/>
      <c r="H9" s="107"/>
      <c r="I9" s="44"/>
    </row>
    <row r="10" spans="2:9" x14ac:dyDescent="0.25">
      <c r="B10" s="42"/>
      <c r="C10" s="45"/>
      <c r="D10" s="48"/>
      <c r="E10" s="44"/>
      <c r="F10" s="47"/>
      <c r="G10" s="44"/>
      <c r="H10" s="44"/>
      <c r="I10" s="44"/>
    </row>
    <row r="11" spans="2:9" x14ac:dyDescent="0.25">
      <c r="B11" s="42"/>
      <c r="C11" s="45"/>
      <c r="D11" s="48"/>
      <c r="E11" s="53"/>
      <c r="F11" s="53"/>
      <c r="G11" s="53"/>
      <c r="H11" s="53"/>
      <c r="I11" s="44"/>
    </row>
    <row r="12" spans="2:9" x14ac:dyDescent="0.25">
      <c r="B12" s="42"/>
      <c r="C12" s="45"/>
      <c r="D12" s="48"/>
      <c r="E12" s="54" t="s">
        <v>209</v>
      </c>
      <c r="F12" s="53"/>
      <c r="G12" s="53"/>
      <c r="H12" s="44"/>
      <c r="I12" s="44"/>
    </row>
    <row r="13" spans="2:9" x14ac:dyDescent="0.25">
      <c r="B13" s="42"/>
      <c r="C13" s="45"/>
      <c r="D13" s="109" t="s">
        <v>2</v>
      </c>
      <c r="E13" s="109"/>
      <c r="F13" s="109"/>
      <c r="G13" s="109"/>
      <c r="H13" s="109"/>
      <c r="I13" s="44"/>
    </row>
    <row r="14" spans="2:9" x14ac:dyDescent="0.25">
      <c r="B14" s="42"/>
      <c r="C14" s="45"/>
      <c r="D14" s="107" t="s">
        <v>3</v>
      </c>
      <c r="E14" s="107"/>
      <c r="F14" s="107"/>
      <c r="G14" s="107"/>
      <c r="H14" s="107"/>
      <c r="I14" s="44"/>
    </row>
    <row r="15" spans="2:9" x14ac:dyDescent="0.25">
      <c r="B15" s="42"/>
      <c r="C15" s="45"/>
      <c r="D15" s="48"/>
      <c r="E15" s="53"/>
      <c r="F15" s="53"/>
      <c r="G15" s="53"/>
      <c r="H15" s="53"/>
      <c r="I15" s="44"/>
    </row>
    <row r="16" spans="2:9" x14ac:dyDescent="0.25">
      <c r="B16" s="42"/>
      <c r="C16" s="98" t="s">
        <v>210</v>
      </c>
      <c r="D16" s="98"/>
      <c r="E16" s="98"/>
      <c r="F16" s="98"/>
      <c r="G16" s="98"/>
      <c r="H16" s="98"/>
      <c r="I16" s="98"/>
    </row>
    <row r="17" spans="1:9" x14ac:dyDescent="0.25">
      <c r="B17" s="42"/>
      <c r="C17" s="45"/>
      <c r="D17" s="48"/>
      <c r="E17" s="55"/>
      <c r="F17" s="44"/>
      <c r="G17" s="44"/>
      <c r="H17" s="44"/>
      <c r="I17" s="44"/>
    </row>
    <row r="18" spans="1:9" x14ac:dyDescent="0.25">
      <c r="B18" s="42"/>
      <c r="C18" s="45"/>
      <c r="D18" s="48"/>
      <c r="E18" s="44"/>
      <c r="F18" s="44"/>
      <c r="G18" s="44"/>
      <c r="H18" s="44"/>
      <c r="I18" s="44"/>
    </row>
    <row r="19" spans="1:9" x14ac:dyDescent="0.25">
      <c r="B19" s="99" t="s">
        <v>47</v>
      </c>
      <c r="C19" s="100" t="s">
        <v>11</v>
      </c>
      <c r="D19" s="99" t="s">
        <v>116</v>
      </c>
      <c r="E19" s="101" t="s">
        <v>49</v>
      </c>
      <c r="F19" s="102"/>
      <c r="G19" s="102"/>
      <c r="H19" s="102"/>
      <c r="I19" s="103"/>
    </row>
    <row r="20" spans="1:9" x14ac:dyDescent="0.25">
      <c r="B20" s="99"/>
      <c r="C20" s="100"/>
      <c r="D20" s="99"/>
      <c r="E20" s="99" t="s">
        <v>117</v>
      </c>
      <c r="F20" s="99" t="s">
        <v>7</v>
      </c>
      <c r="G20" s="99" t="s">
        <v>8</v>
      </c>
      <c r="H20" s="99" t="s">
        <v>9</v>
      </c>
      <c r="I20" s="104" t="s">
        <v>12</v>
      </c>
    </row>
    <row r="21" spans="1:9" x14ac:dyDescent="0.25">
      <c r="B21" s="99"/>
      <c r="C21" s="100"/>
      <c r="D21" s="99"/>
      <c r="E21" s="99"/>
      <c r="F21" s="99"/>
      <c r="G21" s="99"/>
      <c r="H21" s="99"/>
      <c r="I21" s="105"/>
    </row>
    <row r="22" spans="1:9" x14ac:dyDescent="0.25">
      <c r="B22" s="99"/>
      <c r="C22" s="100"/>
      <c r="D22" s="99"/>
      <c r="E22" s="99"/>
      <c r="F22" s="99"/>
      <c r="G22" s="99"/>
      <c r="H22" s="99"/>
      <c r="I22" s="106"/>
    </row>
    <row r="23" spans="1:9" x14ac:dyDescent="0.25">
      <c r="B23" s="56">
        <v>1</v>
      </c>
      <c r="C23" s="56">
        <v>2</v>
      </c>
      <c r="D23" s="56">
        <v>3</v>
      </c>
      <c r="E23" s="56">
        <v>4</v>
      </c>
      <c r="F23" s="56">
        <v>5</v>
      </c>
      <c r="G23" s="56">
        <v>6</v>
      </c>
      <c r="H23" s="56">
        <v>7</v>
      </c>
      <c r="I23" s="56">
        <v>8</v>
      </c>
    </row>
    <row r="24" spans="1:9" x14ac:dyDescent="0.25">
      <c r="A24" s="57"/>
      <c r="B24" s="96" t="s">
        <v>118</v>
      </c>
      <c r="C24" s="97"/>
      <c r="D24" s="97"/>
      <c r="E24" s="97"/>
      <c r="F24" s="97"/>
      <c r="G24" s="97"/>
      <c r="H24" s="97"/>
      <c r="I24" s="97"/>
    </row>
    <row r="25" spans="1:9" ht="22.5" x14ac:dyDescent="0.25">
      <c r="A25" s="57"/>
      <c r="B25" s="58">
        <v>1</v>
      </c>
      <c r="C25" s="59" t="s">
        <v>119</v>
      </c>
      <c r="D25" s="59" t="s">
        <v>5</v>
      </c>
      <c r="E25" s="60">
        <v>7.37</v>
      </c>
      <c r="F25" s="60"/>
      <c r="G25" s="60"/>
      <c r="H25" s="60"/>
      <c r="I25" s="60">
        <v>7.37</v>
      </c>
    </row>
    <row r="26" spans="1:9" ht="22.5" x14ac:dyDescent="0.25">
      <c r="A26" s="57"/>
      <c r="B26" s="58">
        <v>2</v>
      </c>
      <c r="C26" s="59" t="s">
        <v>120</v>
      </c>
      <c r="D26" s="59" t="s">
        <v>16</v>
      </c>
      <c r="E26" s="60"/>
      <c r="F26" s="60"/>
      <c r="G26" s="60"/>
      <c r="H26" s="60">
        <v>8.24</v>
      </c>
      <c r="I26" s="60">
        <v>8.24</v>
      </c>
    </row>
    <row r="27" spans="1:9" ht="22.5" x14ac:dyDescent="0.25">
      <c r="A27" s="57"/>
      <c r="B27" s="58" t="s">
        <v>1</v>
      </c>
      <c r="C27" s="59" t="s">
        <v>1</v>
      </c>
      <c r="D27" s="59" t="s">
        <v>121</v>
      </c>
      <c r="E27" s="60">
        <v>7.37</v>
      </c>
      <c r="F27" s="60"/>
      <c r="G27" s="60"/>
      <c r="H27" s="60">
        <v>8.24</v>
      </c>
      <c r="I27" s="60">
        <v>15.61</v>
      </c>
    </row>
    <row r="28" spans="1:9" x14ac:dyDescent="0.25">
      <c r="A28" s="57"/>
      <c r="B28" s="96" t="s">
        <v>122</v>
      </c>
      <c r="C28" s="97"/>
      <c r="D28" s="97"/>
      <c r="E28" s="97"/>
      <c r="F28" s="97"/>
      <c r="G28" s="97"/>
      <c r="H28" s="97"/>
      <c r="I28" s="97"/>
    </row>
    <row r="29" spans="1:9" x14ac:dyDescent="0.25">
      <c r="A29" s="57"/>
      <c r="B29" s="58">
        <v>3</v>
      </c>
      <c r="C29" s="59" t="s">
        <v>123</v>
      </c>
      <c r="D29" s="59" t="s">
        <v>211</v>
      </c>
      <c r="E29" s="60">
        <v>2091.9499999999998</v>
      </c>
      <c r="F29" s="60">
        <v>58.98</v>
      </c>
      <c r="G29" s="60">
        <v>5665.39</v>
      </c>
      <c r="H29" s="60"/>
      <c r="I29" s="60">
        <v>7816.32</v>
      </c>
    </row>
    <row r="30" spans="1:9" ht="22.5" x14ac:dyDescent="0.25">
      <c r="A30" s="57"/>
      <c r="B30" s="58" t="s">
        <v>1</v>
      </c>
      <c r="C30" s="59" t="s">
        <v>1</v>
      </c>
      <c r="D30" s="59" t="s">
        <v>125</v>
      </c>
      <c r="E30" s="60">
        <v>2091.9499999999998</v>
      </c>
      <c r="F30" s="60">
        <v>58.98</v>
      </c>
      <c r="G30" s="60">
        <v>5665.39</v>
      </c>
      <c r="H30" s="60"/>
      <c r="I30" s="60">
        <v>7816.32</v>
      </c>
    </row>
    <row r="31" spans="1:9" x14ac:dyDescent="0.25">
      <c r="A31" s="57"/>
      <c r="B31" s="96" t="s">
        <v>126</v>
      </c>
      <c r="C31" s="97"/>
      <c r="D31" s="97"/>
      <c r="E31" s="97"/>
      <c r="F31" s="97"/>
      <c r="G31" s="97"/>
      <c r="H31" s="97"/>
      <c r="I31" s="97"/>
    </row>
    <row r="32" spans="1:9" ht="22.5" x14ac:dyDescent="0.25">
      <c r="A32" s="57"/>
      <c r="B32" s="58">
        <v>4</v>
      </c>
      <c r="C32" s="59" t="s">
        <v>127</v>
      </c>
      <c r="D32" s="59" t="s">
        <v>27</v>
      </c>
      <c r="E32" s="60">
        <v>12.08</v>
      </c>
      <c r="F32" s="60">
        <v>38.74</v>
      </c>
      <c r="G32" s="60"/>
      <c r="H32" s="60"/>
      <c r="I32" s="60">
        <v>50.82</v>
      </c>
    </row>
    <row r="33" spans="1:9" ht="22.5" x14ac:dyDescent="0.25">
      <c r="A33" s="57"/>
      <c r="B33" s="58" t="s">
        <v>1</v>
      </c>
      <c r="C33" s="59" t="s">
        <v>1</v>
      </c>
      <c r="D33" s="59" t="s">
        <v>128</v>
      </c>
      <c r="E33" s="60">
        <v>12.08</v>
      </c>
      <c r="F33" s="60">
        <v>38.74</v>
      </c>
      <c r="G33" s="60"/>
      <c r="H33" s="60"/>
      <c r="I33" s="60">
        <v>50.82</v>
      </c>
    </row>
    <row r="34" spans="1:9" x14ac:dyDescent="0.25">
      <c r="A34" s="57"/>
      <c r="B34" s="96" t="s">
        <v>129</v>
      </c>
      <c r="C34" s="97"/>
      <c r="D34" s="97"/>
      <c r="E34" s="97"/>
      <c r="F34" s="97"/>
      <c r="G34" s="97"/>
      <c r="H34" s="97"/>
      <c r="I34" s="97"/>
    </row>
    <row r="35" spans="1:9" ht="33.75" x14ac:dyDescent="0.25">
      <c r="A35" s="57"/>
      <c r="B35" s="58">
        <v>5</v>
      </c>
      <c r="C35" s="59" t="s">
        <v>130</v>
      </c>
      <c r="D35" s="59" t="s">
        <v>212</v>
      </c>
      <c r="E35" s="60">
        <v>204.78</v>
      </c>
      <c r="F35" s="60">
        <v>17.52</v>
      </c>
      <c r="G35" s="60">
        <v>523.67999999999995</v>
      </c>
      <c r="H35" s="60"/>
      <c r="I35" s="60">
        <v>745.98</v>
      </c>
    </row>
    <row r="36" spans="1:9" ht="45" x14ac:dyDescent="0.25">
      <c r="A36" s="57"/>
      <c r="B36" s="58" t="s">
        <v>1</v>
      </c>
      <c r="C36" s="59" t="s">
        <v>1</v>
      </c>
      <c r="D36" s="59" t="s">
        <v>132</v>
      </c>
      <c r="E36" s="60">
        <v>204.78</v>
      </c>
      <c r="F36" s="60">
        <v>17.52</v>
      </c>
      <c r="G36" s="60">
        <v>523.67999999999995</v>
      </c>
      <c r="H36" s="60"/>
      <c r="I36" s="60">
        <v>745.98</v>
      </c>
    </row>
    <row r="37" spans="1:9" x14ac:dyDescent="0.25">
      <c r="A37" s="57"/>
      <c r="B37" s="96" t="s">
        <v>133</v>
      </c>
      <c r="C37" s="97"/>
      <c r="D37" s="97"/>
      <c r="E37" s="97"/>
      <c r="F37" s="97"/>
      <c r="G37" s="97"/>
      <c r="H37" s="97"/>
      <c r="I37" s="97"/>
    </row>
    <row r="38" spans="1:9" x14ac:dyDescent="0.25">
      <c r="A38" s="57"/>
      <c r="B38" s="58">
        <v>6</v>
      </c>
      <c r="C38" s="59" t="s">
        <v>134</v>
      </c>
      <c r="D38" s="59" t="s">
        <v>213</v>
      </c>
      <c r="E38" s="60">
        <v>237.53</v>
      </c>
      <c r="F38" s="60"/>
      <c r="G38" s="60"/>
      <c r="H38" s="60"/>
      <c r="I38" s="60">
        <v>237.53</v>
      </c>
    </row>
    <row r="39" spans="1:9" ht="22.5" x14ac:dyDescent="0.25">
      <c r="A39" s="57"/>
      <c r="B39" s="58" t="s">
        <v>1</v>
      </c>
      <c r="C39" s="59" t="s">
        <v>1</v>
      </c>
      <c r="D39" s="59" t="s">
        <v>136</v>
      </c>
      <c r="E39" s="60">
        <v>237.53</v>
      </c>
      <c r="F39" s="60"/>
      <c r="G39" s="60"/>
      <c r="H39" s="60"/>
      <c r="I39" s="60">
        <v>237.53</v>
      </c>
    </row>
    <row r="40" spans="1:9" x14ac:dyDescent="0.25">
      <c r="A40" s="57"/>
      <c r="B40" s="58" t="s">
        <v>1</v>
      </c>
      <c r="C40" s="59" t="s">
        <v>1</v>
      </c>
      <c r="D40" s="59" t="s">
        <v>137</v>
      </c>
      <c r="E40" s="60">
        <v>2553.71</v>
      </c>
      <c r="F40" s="60">
        <v>115.24</v>
      </c>
      <c r="G40" s="60">
        <v>6189.07</v>
      </c>
      <c r="H40" s="60">
        <v>8.24</v>
      </c>
      <c r="I40" s="60">
        <v>8866.26</v>
      </c>
    </row>
    <row r="41" spans="1:9" x14ac:dyDescent="0.25">
      <c r="A41" s="57"/>
      <c r="B41" s="96" t="s">
        <v>138</v>
      </c>
      <c r="C41" s="97"/>
      <c r="D41" s="97"/>
      <c r="E41" s="97"/>
      <c r="F41" s="97"/>
      <c r="G41" s="97"/>
      <c r="H41" s="97"/>
      <c r="I41" s="97"/>
    </row>
    <row r="42" spans="1:9" x14ac:dyDescent="0.25">
      <c r="A42" s="57"/>
      <c r="B42" s="58" t="s">
        <v>1</v>
      </c>
      <c r="C42" s="59" t="s">
        <v>1</v>
      </c>
      <c r="D42" s="59" t="s">
        <v>139</v>
      </c>
      <c r="E42" s="60">
        <v>2553.71</v>
      </c>
      <c r="F42" s="60">
        <v>115.24</v>
      </c>
      <c r="G42" s="60">
        <v>6189.07</v>
      </c>
      <c r="H42" s="60">
        <v>8.24</v>
      </c>
      <c r="I42" s="60">
        <v>8866.26</v>
      </c>
    </row>
    <row r="43" spans="1:9" x14ac:dyDescent="0.25">
      <c r="A43" s="57"/>
      <c r="B43" s="96" t="s">
        <v>140</v>
      </c>
      <c r="C43" s="97"/>
      <c r="D43" s="97"/>
      <c r="E43" s="97"/>
      <c r="F43" s="97"/>
      <c r="G43" s="97"/>
      <c r="H43" s="97"/>
      <c r="I43" s="97"/>
    </row>
    <row r="44" spans="1:9" ht="22.5" x14ac:dyDescent="0.25">
      <c r="A44" s="57"/>
      <c r="B44" s="58">
        <v>7</v>
      </c>
      <c r="C44" s="59" t="s">
        <v>141</v>
      </c>
      <c r="D44" s="59" t="s">
        <v>37</v>
      </c>
      <c r="E44" s="60"/>
      <c r="F44" s="60"/>
      <c r="G44" s="60"/>
      <c r="H44" s="60">
        <v>16.46</v>
      </c>
      <c r="I44" s="60">
        <v>16.46</v>
      </c>
    </row>
    <row r="45" spans="1:9" ht="33.75" x14ac:dyDescent="0.25">
      <c r="A45" s="57"/>
      <c r="B45" s="58">
        <v>8</v>
      </c>
      <c r="C45" s="59" t="s">
        <v>142</v>
      </c>
      <c r="D45" s="59" t="s">
        <v>143</v>
      </c>
      <c r="E45" s="60"/>
      <c r="F45" s="60"/>
      <c r="G45" s="60"/>
      <c r="H45" s="60" t="s">
        <v>214</v>
      </c>
      <c r="I45" s="60">
        <v>18.32</v>
      </c>
    </row>
    <row r="46" spans="1:9" ht="22.5" x14ac:dyDescent="0.25">
      <c r="A46" s="57"/>
      <c r="B46" s="58" t="s">
        <v>1</v>
      </c>
      <c r="C46" s="59" t="s">
        <v>1</v>
      </c>
      <c r="D46" s="59" t="s">
        <v>144</v>
      </c>
      <c r="E46" s="60"/>
      <c r="F46" s="60"/>
      <c r="G46" s="60"/>
      <c r="H46" s="60">
        <v>34.78</v>
      </c>
      <c r="I46" s="60">
        <v>34.78</v>
      </c>
    </row>
    <row r="47" spans="1:9" x14ac:dyDescent="0.25">
      <c r="A47" s="57"/>
      <c r="B47" s="58" t="s">
        <v>1</v>
      </c>
      <c r="C47" s="59" t="s">
        <v>1</v>
      </c>
      <c r="D47" s="59" t="s">
        <v>145</v>
      </c>
      <c r="E47" s="60">
        <v>2553.71</v>
      </c>
      <c r="F47" s="60">
        <v>115.24</v>
      </c>
      <c r="G47" s="60">
        <v>6189.07</v>
      </c>
      <c r="H47" s="60">
        <v>43.02</v>
      </c>
      <c r="I47" s="60">
        <v>8901.0400000000009</v>
      </c>
    </row>
    <row r="48" spans="1:9" x14ac:dyDescent="0.25">
      <c r="A48" s="57"/>
      <c r="B48" s="96" t="s">
        <v>146</v>
      </c>
      <c r="C48" s="97"/>
      <c r="D48" s="97"/>
      <c r="E48" s="97"/>
      <c r="F48" s="97"/>
      <c r="G48" s="97"/>
      <c r="H48" s="97"/>
      <c r="I48" s="97"/>
    </row>
    <row r="49" spans="1:9" ht="67.5" x14ac:dyDescent="0.25">
      <c r="A49" s="57"/>
      <c r="B49" s="58">
        <v>9</v>
      </c>
      <c r="C49" s="59" t="s">
        <v>147</v>
      </c>
      <c r="D49" s="59" t="s">
        <v>148</v>
      </c>
      <c r="E49" s="60"/>
      <c r="F49" s="60"/>
      <c r="G49" s="60"/>
      <c r="H49" s="60" t="s">
        <v>215</v>
      </c>
      <c r="I49" s="60">
        <v>190.48</v>
      </c>
    </row>
    <row r="50" spans="1:9" ht="22.5" x14ac:dyDescent="0.25">
      <c r="A50" s="57"/>
      <c r="B50" s="58" t="s">
        <v>1</v>
      </c>
      <c r="C50" s="59" t="s">
        <v>1</v>
      </c>
      <c r="D50" s="59" t="s">
        <v>150</v>
      </c>
      <c r="E50" s="60"/>
      <c r="F50" s="60"/>
      <c r="G50" s="60"/>
      <c r="H50" s="60">
        <v>190.48</v>
      </c>
      <c r="I50" s="60">
        <v>190.48</v>
      </c>
    </row>
    <row r="51" spans="1:9" x14ac:dyDescent="0.25">
      <c r="A51" s="57"/>
      <c r="B51" s="96" t="s">
        <v>151</v>
      </c>
      <c r="C51" s="97"/>
      <c r="D51" s="97"/>
      <c r="E51" s="97"/>
      <c r="F51" s="97"/>
      <c r="G51" s="97"/>
      <c r="H51" s="97"/>
      <c r="I51" s="97"/>
    </row>
    <row r="52" spans="1:9" x14ac:dyDescent="0.25">
      <c r="A52" s="57"/>
      <c r="B52" s="58" t="s">
        <v>1</v>
      </c>
      <c r="C52" s="59" t="s">
        <v>1</v>
      </c>
      <c r="D52" s="59" t="s">
        <v>152</v>
      </c>
      <c r="E52" s="60">
        <v>2553.71</v>
      </c>
      <c r="F52" s="60">
        <v>115.24</v>
      </c>
      <c r="G52" s="60">
        <v>6189.07</v>
      </c>
      <c r="H52" s="60">
        <v>233.5</v>
      </c>
      <c r="I52" s="60">
        <v>9091.52</v>
      </c>
    </row>
    <row r="53" spans="1:9" x14ac:dyDescent="0.25">
      <c r="A53" s="57"/>
      <c r="B53" s="96" t="s">
        <v>69</v>
      </c>
      <c r="C53" s="97"/>
      <c r="D53" s="97"/>
      <c r="E53" s="97"/>
      <c r="F53" s="97"/>
      <c r="G53" s="97"/>
      <c r="H53" s="97"/>
      <c r="I53" s="97"/>
    </row>
    <row r="54" spans="1:9" ht="33.75" x14ac:dyDescent="0.25">
      <c r="A54" s="57"/>
      <c r="B54" s="58">
        <v>10</v>
      </c>
      <c r="C54" s="59" t="s">
        <v>70</v>
      </c>
      <c r="D54" s="59" t="s">
        <v>153</v>
      </c>
      <c r="E54" s="60" t="s">
        <v>216</v>
      </c>
      <c r="F54" s="60" t="s">
        <v>217</v>
      </c>
      <c r="G54" s="60" t="s">
        <v>218</v>
      </c>
      <c r="H54" s="60" t="s">
        <v>219</v>
      </c>
      <c r="I54" s="60">
        <v>181.82</v>
      </c>
    </row>
    <row r="55" spans="1:9" x14ac:dyDescent="0.25">
      <c r="A55" s="57"/>
      <c r="B55" s="58" t="s">
        <v>1</v>
      </c>
      <c r="C55" s="59" t="s">
        <v>1</v>
      </c>
      <c r="D55" s="59" t="s">
        <v>76</v>
      </c>
      <c r="E55" s="60">
        <v>51.07</v>
      </c>
      <c r="F55" s="60">
        <v>2.2999999999999998</v>
      </c>
      <c r="G55" s="60">
        <v>123.78</v>
      </c>
      <c r="H55" s="60">
        <v>4.67</v>
      </c>
      <c r="I55" s="60">
        <v>181.82</v>
      </c>
    </row>
    <row r="56" spans="1:9" ht="22.5" x14ac:dyDescent="0.25">
      <c r="A56" s="57"/>
      <c r="B56" s="58" t="s">
        <v>1</v>
      </c>
      <c r="C56" s="59" t="s">
        <v>1</v>
      </c>
      <c r="D56" s="59" t="s">
        <v>158</v>
      </c>
      <c r="E56" s="60">
        <v>2604.7800000000002</v>
      </c>
      <c r="F56" s="60">
        <v>117.54</v>
      </c>
      <c r="G56" s="60">
        <v>6312.85</v>
      </c>
      <c r="H56" s="60">
        <v>238.17</v>
      </c>
      <c r="I56" s="60">
        <v>9273.34</v>
      </c>
    </row>
    <row r="57" spans="1:9" x14ac:dyDescent="0.25">
      <c r="A57" s="57"/>
      <c r="B57" s="96" t="s">
        <v>77</v>
      </c>
      <c r="C57" s="97"/>
      <c r="D57" s="97"/>
      <c r="E57" s="97"/>
      <c r="F57" s="97"/>
      <c r="G57" s="97"/>
      <c r="H57" s="97"/>
      <c r="I57" s="97"/>
    </row>
    <row r="58" spans="1:9" x14ac:dyDescent="0.25">
      <c r="A58" s="57"/>
      <c r="B58" s="58" t="s">
        <v>1</v>
      </c>
      <c r="C58" s="59" t="s">
        <v>1</v>
      </c>
      <c r="D58" s="59" t="s">
        <v>166</v>
      </c>
      <c r="E58" s="60">
        <v>2604.7800000000002</v>
      </c>
      <c r="F58" s="60">
        <v>117.54</v>
      </c>
      <c r="G58" s="60">
        <v>6312.85</v>
      </c>
      <c r="H58" s="60">
        <v>238.17</v>
      </c>
      <c r="I58" s="60">
        <v>9273.34</v>
      </c>
    </row>
    <row r="59" spans="1:9" x14ac:dyDescent="0.25">
      <c r="A59" s="57"/>
      <c r="B59" s="61"/>
      <c r="C59" s="62"/>
      <c r="D59" s="62"/>
      <c r="E59" s="63"/>
      <c r="F59" s="63"/>
      <c r="G59" s="63"/>
      <c r="H59" s="63"/>
      <c r="I59" s="63"/>
    </row>
    <row r="60" spans="1:9" x14ac:dyDescent="0.25">
      <c r="A60" s="57"/>
      <c r="B60" s="61"/>
      <c r="C60" s="62"/>
      <c r="D60" s="62"/>
      <c r="E60" s="63"/>
      <c r="F60" s="63"/>
      <c r="G60" s="63"/>
      <c r="H60" s="63"/>
      <c r="I60" s="63"/>
    </row>
    <row r="61" spans="1:9" x14ac:dyDescent="0.25">
      <c r="A61" s="57"/>
      <c r="B61" s="64"/>
      <c r="C61" s="64"/>
      <c r="D61" s="64"/>
      <c r="E61" s="64"/>
      <c r="F61" s="64"/>
      <c r="G61" s="64"/>
      <c r="H61" s="64"/>
      <c r="I61" s="64"/>
    </row>
    <row r="62" spans="1:9" x14ac:dyDescent="0.25">
      <c r="B62" s="65" t="s">
        <v>167</v>
      </c>
      <c r="C62" s="64"/>
      <c r="D62" s="66"/>
      <c r="E62" s="64"/>
      <c r="F62" s="66"/>
      <c r="G62" s="67" t="s">
        <v>168</v>
      </c>
      <c r="H62" s="68"/>
      <c r="I62" s="66"/>
    </row>
    <row r="63" spans="1:9" x14ac:dyDescent="0.25">
      <c r="B63" s="64"/>
      <c r="C63" s="64"/>
      <c r="D63" s="35"/>
      <c r="E63" s="35" t="s">
        <v>81</v>
      </c>
      <c r="F63" s="35"/>
      <c r="G63" s="35"/>
      <c r="H63" s="35"/>
      <c r="I63" s="35"/>
    </row>
    <row r="64" spans="1:9" x14ac:dyDescent="0.25">
      <c r="B64" s="65" t="s">
        <v>79</v>
      </c>
      <c r="C64" s="64"/>
      <c r="D64" s="67"/>
      <c r="E64" s="64"/>
      <c r="F64" s="67"/>
      <c r="G64" s="67" t="s">
        <v>80</v>
      </c>
      <c r="H64" s="64"/>
      <c r="I64" s="66"/>
    </row>
    <row r="65" spans="2:9" x14ac:dyDescent="0.25">
      <c r="B65" s="64"/>
      <c r="C65" s="64"/>
      <c r="D65" s="35"/>
      <c r="E65" s="35" t="s">
        <v>81</v>
      </c>
      <c r="F65" s="35"/>
      <c r="G65" s="35"/>
      <c r="H65" s="35"/>
      <c r="I65" s="35"/>
    </row>
    <row r="66" spans="2:9" x14ac:dyDescent="0.25">
      <c r="B66" s="65" t="s">
        <v>82</v>
      </c>
      <c r="C66" s="64"/>
      <c r="D66" s="67"/>
      <c r="E66" s="65"/>
      <c r="F66" s="67"/>
      <c r="G66" s="67"/>
      <c r="H66" s="64"/>
      <c r="I66" s="66"/>
    </row>
    <row r="67" spans="2:9" x14ac:dyDescent="0.25">
      <c r="B67" s="64"/>
      <c r="C67" s="64"/>
      <c r="D67" s="81" t="s">
        <v>83</v>
      </c>
      <c r="E67" s="35" t="s">
        <v>81</v>
      </c>
      <c r="F67" s="35"/>
      <c r="G67" s="35"/>
      <c r="H67" s="35"/>
      <c r="I67" s="35"/>
    </row>
    <row r="68" spans="2:9" x14ac:dyDescent="0.25">
      <c r="B68" s="65" t="s">
        <v>169</v>
      </c>
      <c r="C68" s="64"/>
      <c r="D68" s="67"/>
      <c r="E68" s="67"/>
      <c r="F68" s="66"/>
      <c r="G68" s="67"/>
      <c r="H68" s="68"/>
      <c r="I68" s="66"/>
    </row>
    <row r="69" spans="2:9" x14ac:dyDescent="0.25">
      <c r="B69" s="64"/>
      <c r="C69" s="64"/>
      <c r="D69" s="95" t="s">
        <v>14</v>
      </c>
      <c r="E69" s="95"/>
      <c r="F69" s="95"/>
      <c r="G69" s="95"/>
      <c r="H69" s="35"/>
      <c r="I69" s="35"/>
    </row>
    <row r="70" spans="2:9" x14ac:dyDescent="0.25">
      <c r="B70" s="64"/>
      <c r="C70" s="64"/>
      <c r="D70" s="64"/>
      <c r="E70" s="64"/>
      <c r="F70" s="64"/>
      <c r="G70" s="64"/>
      <c r="H70" s="64"/>
      <c r="I70" s="64"/>
    </row>
  </sheetData>
  <mergeCells count="28">
    <mergeCell ref="D14:H14"/>
    <mergeCell ref="D3:H3"/>
    <mergeCell ref="D4:H4"/>
    <mergeCell ref="D8:H8"/>
    <mergeCell ref="D9:H9"/>
    <mergeCell ref="D13:H13"/>
    <mergeCell ref="C16:I16"/>
    <mergeCell ref="B19:B22"/>
    <mergeCell ref="C19:C22"/>
    <mergeCell ref="D19:D22"/>
    <mergeCell ref="E19:I19"/>
    <mergeCell ref="E20:E22"/>
    <mergeCell ref="F20:F22"/>
    <mergeCell ref="G20:G22"/>
    <mergeCell ref="H20:H22"/>
    <mergeCell ref="I20:I22"/>
    <mergeCell ref="D69:G69"/>
    <mergeCell ref="B24:I24"/>
    <mergeCell ref="B28:I28"/>
    <mergeCell ref="B31:I31"/>
    <mergeCell ref="B34:I34"/>
    <mergeCell ref="B37:I37"/>
    <mergeCell ref="B41:I41"/>
    <mergeCell ref="B43:I43"/>
    <mergeCell ref="B48:I48"/>
    <mergeCell ref="B51:I51"/>
    <mergeCell ref="B53:I53"/>
    <mergeCell ref="B57:I57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111BD-D490-4D3A-A0EB-531ED32172D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EC82-39F6-4387-BF28-C85D138DF547}">
  <dimension ref="A1"/>
  <sheetViews>
    <sheetView workbookViewId="0">
      <selection activeCell="A55" sqref="A5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85F9D-7E87-47EA-92C2-E143AE4C6BD8}">
  <dimension ref="A1"/>
  <sheetViews>
    <sheetView workbookViewId="0">
      <selection activeCell="A107" sqref="A10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B41DD-FE77-4F4C-8368-C20DC0D28F70}">
  <dimension ref="A1"/>
  <sheetViews>
    <sheetView workbookViewId="0">
      <selection activeCell="A54" sqref="A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C80E1-AEDE-4A10-A73D-6F92EECE48D0}">
  <dimension ref="A1"/>
  <sheetViews>
    <sheetView workbookViewId="0">
      <selection activeCell="A107" sqref="A10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4B738-2CA6-4521-AE96-DA84A1C6E2D9}">
  <dimension ref="A1"/>
  <sheetViews>
    <sheetView topLeftCell="A64" workbookViewId="0">
      <selection activeCell="A54" sqref="A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C05AE-F175-4A55-BB25-AA9489232A36}">
  <dimension ref="A1"/>
  <sheetViews>
    <sheetView workbookViewId="0">
      <selection activeCell="A54" sqref="A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5B61A-4C2D-4814-B6B9-950F2DE11FE3}">
  <dimension ref="A1"/>
  <sheetViews>
    <sheetView workbookViewId="0">
      <selection activeCell="A54" sqref="A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72D1-B79B-4B56-8EF6-5C5B0EA62618}">
  <dimension ref="A1"/>
  <sheetViews>
    <sheetView topLeftCell="A67" workbookViewId="0">
      <selection activeCell="A54" sqref="A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E203-4E9B-4589-8FCB-6E23AE69943B}">
  <dimension ref="A1"/>
  <sheetViews>
    <sheetView topLeftCell="A52" workbookViewId="0">
      <selection activeCell="A54" sqref="A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700C1-759D-42A8-8C38-95EC90D7F7B6}">
  <dimension ref="A1"/>
  <sheetViews>
    <sheetView workbookViewId="0">
      <selection activeCell="N17" sqref="N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57533-E163-4F8E-AE29-496BCD6BC097}">
  <dimension ref="A1"/>
  <sheetViews>
    <sheetView zoomScale="85" zoomScaleNormal="85" workbookViewId="0">
      <selection activeCell="N21" sqref="N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282F9-D3EC-4ACF-B269-D15EA5D92281}">
  <dimension ref="B1:I58"/>
  <sheetViews>
    <sheetView topLeftCell="B1" workbookViewId="0"/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" t="s">
        <v>38</v>
      </c>
    </row>
    <row r="2" spans="2:9" x14ac:dyDescent="0.25">
      <c r="B2" s="2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2"/>
      <c r="C3" s="119" t="s">
        <v>2</v>
      </c>
      <c r="D3" s="119"/>
      <c r="E3" s="119"/>
      <c r="F3" s="119"/>
      <c r="G3" s="119"/>
      <c r="H3" s="119"/>
      <c r="I3" s="6"/>
    </row>
    <row r="4" spans="2:9" x14ac:dyDescent="0.25">
      <c r="B4" s="2"/>
      <c r="C4" s="3"/>
      <c r="D4" s="120" t="s">
        <v>3</v>
      </c>
      <c r="E4" s="120"/>
      <c r="F4" s="120"/>
      <c r="G4" s="120"/>
      <c r="H4" s="5"/>
      <c r="I4" s="5"/>
    </row>
    <row r="5" spans="2:9" x14ac:dyDescent="0.25">
      <c r="B5" s="2"/>
      <c r="C5" s="119" t="s">
        <v>2</v>
      </c>
      <c r="D5" s="119"/>
      <c r="E5" s="119"/>
      <c r="F5" s="119"/>
      <c r="G5" s="119"/>
      <c r="H5" s="119"/>
      <c r="I5" s="5"/>
    </row>
    <row r="6" spans="2:9" x14ac:dyDescent="0.25">
      <c r="B6" s="2"/>
      <c r="C6" s="3"/>
      <c r="D6" s="120" t="s">
        <v>4</v>
      </c>
      <c r="E6" s="120"/>
      <c r="F6" s="120"/>
      <c r="G6" s="120"/>
      <c r="H6" s="5"/>
      <c r="I6" s="5"/>
    </row>
    <row r="7" spans="2:9" x14ac:dyDescent="0.25">
      <c r="B7" s="2"/>
      <c r="C7" s="3"/>
      <c r="D7" s="7"/>
      <c r="E7" s="5"/>
      <c r="F7" s="5"/>
      <c r="G7" s="5"/>
      <c r="H7" s="5"/>
      <c r="I7" s="5"/>
    </row>
    <row r="8" spans="2:9" x14ac:dyDescent="0.25">
      <c r="B8" s="2"/>
      <c r="C8" s="3"/>
      <c r="D8" s="4"/>
      <c r="E8" s="8" t="s">
        <v>39</v>
      </c>
      <c r="G8" s="5"/>
      <c r="H8" s="5"/>
      <c r="I8" s="5"/>
    </row>
    <row r="9" spans="2:9" x14ac:dyDescent="0.25">
      <c r="B9" s="2"/>
      <c r="C9" s="3"/>
      <c r="D9" s="4"/>
      <c r="E9" s="5"/>
      <c r="F9" s="5"/>
      <c r="G9" s="5"/>
      <c r="H9" s="5"/>
      <c r="I9" s="5"/>
    </row>
    <row r="10" spans="2:9" x14ac:dyDescent="0.25">
      <c r="C10" s="9" t="s">
        <v>40</v>
      </c>
      <c r="D10" s="121" t="s">
        <v>1</v>
      </c>
      <c r="E10" s="121"/>
      <c r="F10" s="121"/>
      <c r="G10" s="121"/>
      <c r="H10" s="121"/>
      <c r="I10" s="9"/>
    </row>
    <row r="11" spans="2:9" x14ac:dyDescent="0.25">
      <c r="B11" s="118" t="s">
        <v>6</v>
      </c>
      <c r="C11" s="118"/>
      <c r="D11" s="118"/>
      <c r="E11" s="118"/>
      <c r="F11" s="118"/>
      <c r="G11" s="118"/>
      <c r="H11" s="118"/>
      <c r="I11" s="118"/>
    </row>
    <row r="12" spans="2:9" x14ac:dyDescent="0.25">
      <c r="B12" s="2"/>
      <c r="C12" s="10" t="s">
        <v>41</v>
      </c>
      <c r="D12" s="11"/>
      <c r="E12" s="12"/>
      <c r="F12" s="12"/>
      <c r="G12" s="13">
        <v>45352.95</v>
      </c>
      <c r="H12" s="14" t="s">
        <v>42</v>
      </c>
      <c r="I12" s="5"/>
    </row>
    <row r="13" spans="2:9" x14ac:dyDescent="0.25">
      <c r="B13" s="2"/>
      <c r="C13" s="3"/>
      <c r="E13" s="15"/>
      <c r="F13" s="5"/>
      <c r="G13" s="5"/>
      <c r="H13" s="5"/>
      <c r="I13" s="5"/>
    </row>
    <row r="14" spans="2:9" x14ac:dyDescent="0.25">
      <c r="B14" s="2"/>
      <c r="C14" s="16" t="s">
        <v>43</v>
      </c>
      <c r="E14" s="15"/>
      <c r="F14" s="5"/>
      <c r="G14" s="5"/>
      <c r="H14" s="5"/>
      <c r="I14" s="5"/>
    </row>
    <row r="15" spans="2:9" x14ac:dyDescent="0.25">
      <c r="B15" s="2"/>
      <c r="C15" s="17" t="s">
        <v>44</v>
      </c>
      <c r="E15" s="18"/>
      <c r="F15" s="19"/>
      <c r="G15" s="20"/>
      <c r="H15" s="5"/>
      <c r="I15" s="5"/>
    </row>
    <row r="16" spans="2:9" x14ac:dyDescent="0.25">
      <c r="B16" s="2"/>
      <c r="C16" s="2" t="s">
        <v>45</v>
      </c>
      <c r="E16" s="15"/>
      <c r="F16" s="5"/>
      <c r="G16" s="5"/>
      <c r="H16" s="5"/>
      <c r="I16" s="5"/>
    </row>
    <row r="17" spans="2:9" x14ac:dyDescent="0.25">
      <c r="B17" s="2"/>
      <c r="C17" s="17" t="s">
        <v>44</v>
      </c>
      <c r="E17" s="18"/>
      <c r="F17" s="19"/>
      <c r="G17" s="20"/>
      <c r="H17" s="5"/>
      <c r="I17" s="5"/>
    </row>
    <row r="18" spans="2:9" x14ac:dyDescent="0.25">
      <c r="B18" s="2"/>
      <c r="C18" s="21" t="s">
        <v>46</v>
      </c>
      <c r="D18" s="21"/>
      <c r="E18" s="21"/>
      <c r="F18" s="21"/>
      <c r="G18" s="5"/>
      <c r="H18" s="5"/>
      <c r="I18" s="5"/>
    </row>
    <row r="19" spans="2:9" x14ac:dyDescent="0.25">
      <c r="B19" s="2"/>
      <c r="C19" s="3"/>
      <c r="D19" s="4"/>
      <c r="E19" s="5"/>
      <c r="F19" s="5"/>
      <c r="G19" s="5"/>
      <c r="H19" s="5"/>
      <c r="I19" s="5"/>
    </row>
    <row r="20" spans="2:9" x14ac:dyDescent="0.25">
      <c r="B20" s="113" t="s">
        <v>47</v>
      </c>
      <c r="C20" s="114" t="s">
        <v>11</v>
      </c>
      <c r="D20" s="113" t="s">
        <v>48</v>
      </c>
      <c r="E20" s="115" t="s">
        <v>49</v>
      </c>
      <c r="F20" s="116"/>
      <c r="G20" s="116"/>
      <c r="H20" s="116"/>
      <c r="I20" s="117"/>
    </row>
    <row r="21" spans="2:9" x14ac:dyDescent="0.25">
      <c r="B21" s="113"/>
      <c r="C21" s="114"/>
      <c r="D21" s="113"/>
      <c r="E21" s="113" t="s">
        <v>50</v>
      </c>
      <c r="F21" s="113" t="s">
        <v>7</v>
      </c>
      <c r="G21" s="113" t="s">
        <v>8</v>
      </c>
      <c r="H21" s="113" t="s">
        <v>9</v>
      </c>
      <c r="I21" s="113" t="s">
        <v>12</v>
      </c>
    </row>
    <row r="22" spans="2:9" x14ac:dyDescent="0.25">
      <c r="B22" s="113"/>
      <c r="C22" s="114"/>
      <c r="D22" s="113"/>
      <c r="E22" s="113"/>
      <c r="F22" s="113"/>
      <c r="G22" s="113"/>
      <c r="H22" s="113"/>
      <c r="I22" s="113"/>
    </row>
    <row r="23" spans="2:9" x14ac:dyDescent="0.25">
      <c r="B23" s="113"/>
      <c r="C23" s="114"/>
      <c r="D23" s="113"/>
      <c r="E23" s="113"/>
      <c r="F23" s="113"/>
      <c r="G23" s="113"/>
      <c r="H23" s="113"/>
      <c r="I23" s="113"/>
    </row>
    <row r="24" spans="2:9" x14ac:dyDescent="0.25">
      <c r="B24" s="22">
        <v>1</v>
      </c>
      <c r="C24" s="22">
        <v>2</v>
      </c>
      <c r="D24" s="22">
        <v>3</v>
      </c>
      <c r="E24" s="22">
        <v>4</v>
      </c>
      <c r="F24" s="22">
        <v>5</v>
      </c>
      <c r="G24" s="22">
        <v>6</v>
      </c>
      <c r="H24" s="22">
        <v>7</v>
      </c>
      <c r="I24" s="22">
        <v>8</v>
      </c>
    </row>
    <row r="25" spans="2:9" x14ac:dyDescent="0.25">
      <c r="B25" s="111" t="s">
        <v>51</v>
      </c>
      <c r="C25" s="112"/>
      <c r="D25" s="112"/>
      <c r="E25" s="112"/>
      <c r="F25" s="112"/>
      <c r="G25" s="112"/>
      <c r="H25" s="112"/>
      <c r="I25" s="112"/>
    </row>
    <row r="26" spans="2:9" x14ac:dyDescent="0.25">
      <c r="B26" s="23">
        <v>1</v>
      </c>
      <c r="C26" s="24" t="s">
        <v>52</v>
      </c>
      <c r="D26" s="25" t="s">
        <v>17</v>
      </c>
      <c r="E26" s="26">
        <v>3391.33</v>
      </c>
      <c r="F26" s="26">
        <v>0.49</v>
      </c>
      <c r="G26" s="26"/>
      <c r="H26" s="26"/>
      <c r="I26" s="26">
        <v>3391.82</v>
      </c>
    </row>
    <row r="27" spans="2:9" x14ac:dyDescent="0.25">
      <c r="B27" s="23">
        <v>2</v>
      </c>
      <c r="C27" s="24" t="s">
        <v>53</v>
      </c>
      <c r="D27" s="25" t="s">
        <v>18</v>
      </c>
      <c r="E27" s="26">
        <v>109.9</v>
      </c>
      <c r="F27" s="26"/>
      <c r="G27" s="26">
        <v>5326.75</v>
      </c>
      <c r="H27" s="26"/>
      <c r="I27" s="26">
        <v>5436.65</v>
      </c>
    </row>
    <row r="28" spans="2:9" x14ac:dyDescent="0.25">
      <c r="B28" s="23">
        <v>3</v>
      </c>
      <c r="C28" s="24" t="s">
        <v>54</v>
      </c>
      <c r="D28" s="25" t="s">
        <v>19</v>
      </c>
      <c r="E28" s="26">
        <v>48.71</v>
      </c>
      <c r="F28" s="26">
        <v>265.77999999999997</v>
      </c>
      <c r="G28" s="26"/>
      <c r="H28" s="26"/>
      <c r="I28" s="26">
        <v>314.49</v>
      </c>
    </row>
    <row r="29" spans="2:9" x14ac:dyDescent="0.25">
      <c r="B29" s="23">
        <v>4</v>
      </c>
      <c r="C29" s="24" t="s">
        <v>55</v>
      </c>
      <c r="D29" s="25" t="s">
        <v>20</v>
      </c>
      <c r="E29" s="26">
        <v>43.86</v>
      </c>
      <c r="F29" s="26"/>
      <c r="G29" s="26"/>
      <c r="H29" s="26"/>
      <c r="I29" s="26">
        <v>43.86</v>
      </c>
    </row>
    <row r="30" spans="2:9" x14ac:dyDescent="0.25">
      <c r="B30" s="23">
        <v>5</v>
      </c>
      <c r="C30" s="24" t="s">
        <v>56</v>
      </c>
      <c r="D30" s="25" t="s">
        <v>21</v>
      </c>
      <c r="E30" s="26">
        <v>176.8</v>
      </c>
      <c r="F30" s="26">
        <v>16.18</v>
      </c>
      <c r="G30" s="26">
        <v>21.25</v>
      </c>
      <c r="H30" s="26"/>
      <c r="I30" s="26">
        <v>214.23</v>
      </c>
    </row>
    <row r="31" spans="2:9" ht="25.5" x14ac:dyDescent="0.25">
      <c r="B31" s="23">
        <v>6</v>
      </c>
      <c r="C31" s="24" t="s">
        <v>57</v>
      </c>
      <c r="D31" s="25" t="s">
        <v>22</v>
      </c>
      <c r="E31" s="26">
        <v>141.6</v>
      </c>
      <c r="F31" s="26">
        <v>0.73</v>
      </c>
      <c r="G31" s="26">
        <v>1.54</v>
      </c>
      <c r="H31" s="26"/>
      <c r="I31" s="26">
        <v>143.87</v>
      </c>
    </row>
    <row r="32" spans="2:9" x14ac:dyDescent="0.25">
      <c r="B32" s="23">
        <v>7</v>
      </c>
      <c r="C32" s="24" t="s">
        <v>58</v>
      </c>
      <c r="D32" s="25" t="s">
        <v>23</v>
      </c>
      <c r="E32" s="26">
        <v>1.45</v>
      </c>
      <c r="F32" s="26">
        <v>0.38</v>
      </c>
      <c r="G32" s="26">
        <v>22.53</v>
      </c>
      <c r="H32" s="26"/>
      <c r="I32" s="26">
        <v>24.36</v>
      </c>
    </row>
    <row r="33" spans="2:9" x14ac:dyDescent="0.25">
      <c r="B33" s="23">
        <v>8</v>
      </c>
      <c r="C33" s="24" t="s">
        <v>59</v>
      </c>
      <c r="D33" s="25" t="s">
        <v>24</v>
      </c>
      <c r="E33" s="26"/>
      <c r="F33" s="26">
        <v>177.17</v>
      </c>
      <c r="G33" s="26">
        <v>18.86</v>
      </c>
      <c r="H33" s="26"/>
      <c r="I33" s="26">
        <v>196.03</v>
      </c>
    </row>
    <row r="34" spans="2:9" x14ac:dyDescent="0.25">
      <c r="B34" s="23">
        <v>9</v>
      </c>
      <c r="C34" s="24" t="s">
        <v>60</v>
      </c>
      <c r="D34" s="25" t="s">
        <v>25</v>
      </c>
      <c r="E34" s="26">
        <v>436.11</v>
      </c>
      <c r="F34" s="26">
        <v>18.04</v>
      </c>
      <c r="G34" s="26">
        <v>4901.24</v>
      </c>
      <c r="H34" s="26"/>
      <c r="I34" s="26">
        <v>5355.39</v>
      </c>
    </row>
    <row r="35" spans="2:9" x14ac:dyDescent="0.25">
      <c r="B35" s="23">
        <v>10</v>
      </c>
      <c r="C35" s="24" t="s">
        <v>61</v>
      </c>
      <c r="D35" s="25" t="s">
        <v>26</v>
      </c>
      <c r="E35" s="26">
        <v>14069.07</v>
      </c>
      <c r="F35" s="26">
        <v>37.82</v>
      </c>
      <c r="G35" s="26">
        <v>15236.08</v>
      </c>
      <c r="H35" s="26"/>
      <c r="I35" s="26">
        <v>29342.97</v>
      </c>
    </row>
    <row r="36" spans="2:9" x14ac:dyDescent="0.25">
      <c r="B36" s="23" t="s">
        <v>1</v>
      </c>
      <c r="C36" s="24" t="s">
        <v>1</v>
      </c>
      <c r="D36" s="25" t="s">
        <v>62</v>
      </c>
      <c r="E36" s="26">
        <v>18418.830000000002</v>
      </c>
      <c r="F36" s="26">
        <v>516.59</v>
      </c>
      <c r="G36" s="26">
        <v>25528.25</v>
      </c>
      <c r="H36" s="26"/>
      <c r="I36" s="26">
        <v>44463.67</v>
      </c>
    </row>
    <row r="37" spans="2:9" x14ac:dyDescent="0.25">
      <c r="B37" s="111" t="s">
        <v>63</v>
      </c>
      <c r="C37" s="112"/>
      <c r="D37" s="112"/>
      <c r="E37" s="112"/>
      <c r="F37" s="112"/>
      <c r="G37" s="112"/>
      <c r="H37" s="112"/>
      <c r="I37" s="112"/>
    </row>
    <row r="38" spans="2:9" ht="25.5" x14ac:dyDescent="0.25">
      <c r="B38" s="23" t="s">
        <v>1</v>
      </c>
      <c r="C38" s="24" t="s">
        <v>1</v>
      </c>
      <c r="D38" s="25" t="s">
        <v>64</v>
      </c>
      <c r="E38" s="26">
        <v>18418.830000000002</v>
      </c>
      <c r="F38" s="26">
        <v>516.59</v>
      </c>
      <c r="G38" s="26">
        <v>25528.25</v>
      </c>
      <c r="H38" s="26"/>
      <c r="I38" s="26">
        <v>44463.67</v>
      </c>
    </row>
    <row r="39" spans="2:9" x14ac:dyDescent="0.25">
      <c r="B39" s="111" t="s">
        <v>65</v>
      </c>
      <c r="C39" s="112"/>
      <c r="D39" s="112"/>
      <c r="E39" s="112"/>
      <c r="F39" s="112"/>
      <c r="G39" s="112"/>
      <c r="H39" s="112"/>
      <c r="I39" s="112"/>
    </row>
    <row r="40" spans="2:9" x14ac:dyDescent="0.25">
      <c r="B40" s="23" t="s">
        <v>1</v>
      </c>
      <c r="C40" s="24" t="s">
        <v>1</v>
      </c>
      <c r="D40" s="25" t="s">
        <v>66</v>
      </c>
      <c r="E40" s="26">
        <v>18418.830000000002</v>
      </c>
      <c r="F40" s="26">
        <v>516.59</v>
      </c>
      <c r="G40" s="26">
        <v>25528.25</v>
      </c>
      <c r="H40" s="26"/>
      <c r="I40" s="26">
        <v>44463.67</v>
      </c>
    </row>
    <row r="41" spans="2:9" x14ac:dyDescent="0.25">
      <c r="B41" s="111" t="s">
        <v>67</v>
      </c>
      <c r="C41" s="112"/>
      <c r="D41" s="112"/>
      <c r="E41" s="112"/>
      <c r="F41" s="112"/>
      <c r="G41" s="112"/>
      <c r="H41" s="112"/>
      <c r="I41" s="112"/>
    </row>
    <row r="42" spans="2:9" ht="38.25" x14ac:dyDescent="0.25">
      <c r="B42" s="23" t="s">
        <v>1</v>
      </c>
      <c r="C42" s="24" t="s">
        <v>1</v>
      </c>
      <c r="D42" s="25" t="s">
        <v>68</v>
      </c>
      <c r="E42" s="26">
        <v>18418.830000000002</v>
      </c>
      <c r="F42" s="26">
        <v>516.59</v>
      </c>
      <c r="G42" s="26">
        <v>25528.25</v>
      </c>
      <c r="H42" s="26"/>
      <c r="I42" s="26">
        <v>44463.67</v>
      </c>
    </row>
    <row r="43" spans="2:9" x14ac:dyDescent="0.25">
      <c r="B43" s="111" t="s">
        <v>69</v>
      </c>
      <c r="C43" s="112"/>
      <c r="D43" s="112"/>
      <c r="E43" s="112"/>
      <c r="F43" s="112"/>
      <c r="G43" s="112"/>
      <c r="H43" s="112"/>
      <c r="I43" s="112"/>
    </row>
    <row r="44" spans="2:9" ht="25.5" x14ac:dyDescent="0.25">
      <c r="B44" s="23">
        <v>11</v>
      </c>
      <c r="C44" s="24" t="s">
        <v>70</v>
      </c>
      <c r="D44" s="25" t="s">
        <v>71</v>
      </c>
      <c r="E44" s="26" t="s">
        <v>72</v>
      </c>
      <c r="F44" s="26" t="s">
        <v>73</v>
      </c>
      <c r="G44" s="26" t="s">
        <v>74</v>
      </c>
      <c r="H44" s="26" t="s">
        <v>75</v>
      </c>
      <c r="I44" s="26">
        <v>889.28</v>
      </c>
    </row>
    <row r="45" spans="2:9" x14ac:dyDescent="0.25">
      <c r="B45" s="23" t="s">
        <v>1</v>
      </c>
      <c r="C45" s="24" t="s">
        <v>1</v>
      </c>
      <c r="D45" s="25" t="s">
        <v>76</v>
      </c>
      <c r="E45" s="26">
        <v>368.38</v>
      </c>
      <c r="F45" s="26">
        <v>10.33</v>
      </c>
      <c r="G45" s="26">
        <v>510.57</v>
      </c>
      <c r="H45" s="26"/>
      <c r="I45" s="26">
        <v>889.28</v>
      </c>
    </row>
    <row r="46" spans="2:9" x14ac:dyDescent="0.25">
      <c r="B46" s="111" t="s">
        <v>77</v>
      </c>
      <c r="C46" s="112"/>
      <c r="D46" s="112"/>
      <c r="E46" s="112"/>
      <c r="F46" s="112"/>
      <c r="G46" s="112"/>
      <c r="H46" s="112"/>
      <c r="I46" s="112"/>
    </row>
    <row r="47" spans="2:9" x14ac:dyDescent="0.25">
      <c r="B47" s="23" t="s">
        <v>1</v>
      </c>
      <c r="C47" s="24" t="s">
        <v>1</v>
      </c>
      <c r="D47" s="25" t="s">
        <v>78</v>
      </c>
      <c r="E47" s="26">
        <v>18787.21</v>
      </c>
      <c r="F47" s="26">
        <v>526.91999999999996</v>
      </c>
      <c r="G47" s="26">
        <v>26038.82</v>
      </c>
      <c r="H47" s="26"/>
      <c r="I47" s="26">
        <v>45352.95</v>
      </c>
    </row>
    <row r="48" spans="2:9" x14ac:dyDescent="0.25">
      <c r="B48" s="27"/>
      <c r="C48" s="28"/>
      <c r="D48" s="29"/>
      <c r="E48" s="30"/>
      <c r="F48" s="30"/>
      <c r="G48" s="30"/>
      <c r="H48" s="30"/>
      <c r="I48" s="30"/>
    </row>
    <row r="51" spans="2:9" x14ac:dyDescent="0.25">
      <c r="B51" s="31" t="s">
        <v>79</v>
      </c>
      <c r="D51" s="32"/>
      <c r="F51" s="32"/>
      <c r="G51" s="32" t="s">
        <v>80</v>
      </c>
      <c r="I51" s="33"/>
    </row>
    <row r="52" spans="2:9" x14ac:dyDescent="0.25">
      <c r="D52" s="95" t="s">
        <v>81</v>
      </c>
      <c r="E52" s="95"/>
      <c r="F52" s="95"/>
      <c r="G52" s="95"/>
      <c r="H52" s="95"/>
      <c r="I52" s="110"/>
    </row>
    <row r="53" spans="2:9" x14ac:dyDescent="0.25">
      <c r="B53" s="31" t="s">
        <v>82</v>
      </c>
      <c r="D53" s="32"/>
      <c r="E53" s="31"/>
      <c r="F53" s="32"/>
      <c r="G53" s="32"/>
      <c r="I53" s="33"/>
    </row>
    <row r="54" spans="2:9" x14ac:dyDescent="0.25">
      <c r="D54" s="34" t="s">
        <v>83</v>
      </c>
      <c r="E54" s="35" t="s">
        <v>84</v>
      </c>
      <c r="F54" s="36"/>
      <c r="H54" s="36"/>
      <c r="I54" s="37"/>
    </row>
    <row r="55" spans="2:9" x14ac:dyDescent="0.25">
      <c r="B55" s="31" t="s">
        <v>13</v>
      </c>
      <c r="D55" s="32"/>
      <c r="E55" s="38"/>
      <c r="F55" s="32"/>
      <c r="G55" s="32" t="s">
        <v>85</v>
      </c>
      <c r="I55" s="33"/>
    </row>
    <row r="56" spans="2:9" ht="15.75" x14ac:dyDescent="0.25">
      <c r="C56" s="39"/>
      <c r="D56" s="95" t="s">
        <v>14</v>
      </c>
      <c r="E56" s="95"/>
      <c r="F56" s="95"/>
      <c r="G56" s="95"/>
      <c r="H56" s="95"/>
      <c r="I56" s="95"/>
    </row>
    <row r="57" spans="2:9" x14ac:dyDescent="0.25">
      <c r="B57" s="31" t="s">
        <v>15</v>
      </c>
      <c r="D57" s="32"/>
      <c r="E57" s="38"/>
      <c r="F57" s="32"/>
      <c r="G57" s="32"/>
      <c r="H57" s="38"/>
      <c r="I57" s="33"/>
    </row>
    <row r="58" spans="2:9" x14ac:dyDescent="0.25">
      <c r="D58" s="95" t="s">
        <v>14</v>
      </c>
      <c r="E58" s="95"/>
      <c r="F58" s="95"/>
      <c r="G58" s="95"/>
      <c r="H58" s="95"/>
      <c r="I58" s="95"/>
    </row>
  </sheetData>
  <mergeCells count="24">
    <mergeCell ref="B11:I11"/>
    <mergeCell ref="C3:H3"/>
    <mergeCell ref="D4:G4"/>
    <mergeCell ref="C5:H5"/>
    <mergeCell ref="D6:G6"/>
    <mergeCell ref="D10:H1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D52:I52"/>
    <mergeCell ref="D56:I56"/>
    <mergeCell ref="D58:I58"/>
    <mergeCell ref="B25:I25"/>
    <mergeCell ref="B37:I37"/>
    <mergeCell ref="B39:I39"/>
    <mergeCell ref="B41:I41"/>
    <mergeCell ref="B43:I43"/>
    <mergeCell ref="B46:I46"/>
  </mergeCell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491EC-B773-4370-9EA6-20652CB14BC5}">
  <dimension ref="B1:I58"/>
  <sheetViews>
    <sheetView topLeftCell="B1" workbookViewId="0">
      <selection activeCell="E9" sqref="E9"/>
    </sheetView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" t="s">
        <v>38</v>
      </c>
    </row>
    <row r="2" spans="2:9" x14ac:dyDescent="0.25">
      <c r="B2" s="2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2"/>
      <c r="C3" s="119" t="s">
        <v>2</v>
      </c>
      <c r="D3" s="119"/>
      <c r="E3" s="119"/>
      <c r="F3" s="119"/>
      <c r="G3" s="119"/>
      <c r="H3" s="119"/>
      <c r="I3" s="5"/>
    </row>
    <row r="4" spans="2:9" x14ac:dyDescent="0.25">
      <c r="B4" s="2"/>
      <c r="C4" s="3"/>
      <c r="D4" s="123" t="s">
        <v>3</v>
      </c>
      <c r="E4" s="123"/>
      <c r="F4" s="123"/>
      <c r="G4" s="123"/>
      <c r="H4" s="5"/>
      <c r="I4" s="5"/>
    </row>
    <row r="5" spans="2:9" x14ac:dyDescent="0.25">
      <c r="B5" s="2"/>
      <c r="C5" s="119" t="s">
        <v>2</v>
      </c>
      <c r="D5" s="119"/>
      <c r="E5" s="119"/>
      <c r="F5" s="119"/>
      <c r="G5" s="119"/>
      <c r="H5" s="119"/>
      <c r="I5" s="5"/>
    </row>
    <row r="6" spans="2:9" x14ac:dyDescent="0.25">
      <c r="B6" s="2"/>
      <c r="C6" s="3"/>
      <c r="D6" s="123" t="s">
        <v>4</v>
      </c>
      <c r="E6" s="123"/>
      <c r="F6" s="123"/>
      <c r="G6" s="123"/>
      <c r="H6" s="5"/>
      <c r="I6" s="5"/>
    </row>
    <row r="7" spans="2:9" x14ac:dyDescent="0.25">
      <c r="B7" s="2"/>
      <c r="C7" s="3"/>
      <c r="D7" s="7"/>
      <c r="E7" s="5"/>
      <c r="F7" s="5"/>
      <c r="G7" s="5"/>
      <c r="H7" s="5"/>
      <c r="I7" s="5"/>
    </row>
    <row r="8" spans="2:9" x14ac:dyDescent="0.25">
      <c r="B8" s="2"/>
      <c r="C8" s="3"/>
      <c r="D8" s="4"/>
      <c r="E8" s="8" t="s">
        <v>39</v>
      </c>
      <c r="G8" s="5"/>
      <c r="H8" s="5"/>
      <c r="I8" s="5"/>
    </row>
    <row r="9" spans="2:9" x14ac:dyDescent="0.25">
      <c r="B9" s="2"/>
      <c r="C9" s="3"/>
      <c r="D9" s="4"/>
      <c r="E9" s="5"/>
      <c r="F9" s="5"/>
      <c r="G9" s="5"/>
      <c r="H9" s="5"/>
      <c r="I9" s="5"/>
    </row>
    <row r="10" spans="2:9" x14ac:dyDescent="0.25">
      <c r="C10" s="9" t="s">
        <v>40</v>
      </c>
      <c r="D10" s="121" t="s">
        <v>1</v>
      </c>
      <c r="E10" s="121"/>
      <c r="F10" s="121"/>
      <c r="G10" s="121"/>
      <c r="H10" s="121"/>
      <c r="I10" s="9"/>
    </row>
    <row r="11" spans="2:9" x14ac:dyDescent="0.25">
      <c r="B11" s="118" t="s">
        <v>6</v>
      </c>
      <c r="C11" s="118"/>
      <c r="D11" s="118"/>
      <c r="E11" s="118"/>
      <c r="F11" s="118"/>
      <c r="G11" s="118"/>
      <c r="H11" s="118"/>
      <c r="I11" s="118"/>
    </row>
    <row r="12" spans="2:9" x14ac:dyDescent="0.25">
      <c r="B12" s="2"/>
      <c r="C12" s="10" t="s">
        <v>41</v>
      </c>
      <c r="D12" s="11"/>
      <c r="E12" s="12"/>
      <c r="F12" s="12"/>
      <c r="G12" s="13">
        <v>7972.65</v>
      </c>
      <c r="H12" s="14" t="s">
        <v>42</v>
      </c>
      <c r="I12" s="5"/>
    </row>
    <row r="13" spans="2:9" x14ac:dyDescent="0.25">
      <c r="B13" s="2"/>
      <c r="C13" s="3"/>
      <c r="E13" s="15"/>
      <c r="F13" s="5"/>
      <c r="G13" s="5"/>
      <c r="H13" s="5"/>
      <c r="I13" s="5"/>
    </row>
    <row r="14" spans="2:9" x14ac:dyDescent="0.25">
      <c r="B14" s="2"/>
      <c r="C14" s="16" t="s">
        <v>43</v>
      </c>
      <c r="E14" s="15"/>
      <c r="F14" s="5"/>
      <c r="G14" s="5"/>
      <c r="H14" s="5"/>
      <c r="I14" s="5"/>
    </row>
    <row r="15" spans="2:9" x14ac:dyDescent="0.25">
      <c r="B15" s="2"/>
      <c r="C15" s="17" t="s">
        <v>44</v>
      </c>
      <c r="E15" s="18"/>
      <c r="F15" s="19"/>
      <c r="G15" s="20"/>
      <c r="H15" s="5"/>
      <c r="I15" s="5"/>
    </row>
    <row r="16" spans="2:9" x14ac:dyDescent="0.25">
      <c r="B16" s="2"/>
      <c r="C16" s="2" t="s">
        <v>45</v>
      </c>
      <c r="E16" s="15"/>
      <c r="F16" s="5"/>
      <c r="G16" s="5"/>
      <c r="H16" s="5"/>
      <c r="I16" s="5"/>
    </row>
    <row r="17" spans="2:9" x14ac:dyDescent="0.25">
      <c r="B17" s="2"/>
      <c r="C17" s="17" t="s">
        <v>44</v>
      </c>
      <c r="E17" s="18"/>
      <c r="F17" s="19"/>
      <c r="G17" s="20"/>
      <c r="H17" s="5"/>
      <c r="I17" s="5"/>
    </row>
    <row r="18" spans="2:9" x14ac:dyDescent="0.25">
      <c r="B18" s="2"/>
      <c r="C18" s="21" t="s">
        <v>46</v>
      </c>
      <c r="D18" s="21"/>
      <c r="E18" s="21"/>
      <c r="F18" s="21"/>
      <c r="G18" s="5"/>
      <c r="H18" s="5"/>
      <c r="I18" s="5"/>
    </row>
    <row r="19" spans="2:9" x14ac:dyDescent="0.25">
      <c r="B19" s="2"/>
      <c r="C19" s="3"/>
      <c r="D19" s="4"/>
      <c r="E19" s="5"/>
      <c r="F19" s="5"/>
      <c r="G19" s="5"/>
      <c r="H19" s="5"/>
      <c r="I19" s="5"/>
    </row>
    <row r="20" spans="2:9" x14ac:dyDescent="0.25">
      <c r="B20" s="113" t="s">
        <v>47</v>
      </c>
      <c r="C20" s="114" t="s">
        <v>11</v>
      </c>
      <c r="D20" s="113" t="s">
        <v>48</v>
      </c>
      <c r="E20" s="115" t="s">
        <v>49</v>
      </c>
      <c r="F20" s="116"/>
      <c r="G20" s="116"/>
      <c r="H20" s="116"/>
      <c r="I20" s="117"/>
    </row>
    <row r="21" spans="2:9" x14ac:dyDescent="0.25">
      <c r="B21" s="113"/>
      <c r="C21" s="114"/>
      <c r="D21" s="113"/>
      <c r="E21" s="113" t="s">
        <v>50</v>
      </c>
      <c r="F21" s="113" t="s">
        <v>7</v>
      </c>
      <c r="G21" s="113" t="s">
        <v>8</v>
      </c>
      <c r="H21" s="113" t="s">
        <v>9</v>
      </c>
      <c r="I21" s="113" t="s">
        <v>12</v>
      </c>
    </row>
    <row r="22" spans="2:9" x14ac:dyDescent="0.25">
      <c r="B22" s="113"/>
      <c r="C22" s="114"/>
      <c r="D22" s="113"/>
      <c r="E22" s="113"/>
      <c r="F22" s="113"/>
      <c r="G22" s="113"/>
      <c r="H22" s="113"/>
      <c r="I22" s="113"/>
    </row>
    <row r="23" spans="2:9" x14ac:dyDescent="0.25">
      <c r="B23" s="113"/>
      <c r="C23" s="114"/>
      <c r="D23" s="113"/>
      <c r="E23" s="113"/>
      <c r="F23" s="113"/>
      <c r="G23" s="113"/>
      <c r="H23" s="113"/>
      <c r="I23" s="113"/>
    </row>
    <row r="24" spans="2:9" x14ac:dyDescent="0.25">
      <c r="B24" s="22">
        <v>1</v>
      </c>
      <c r="C24" s="22">
        <v>2</v>
      </c>
      <c r="D24" s="22">
        <v>3</v>
      </c>
      <c r="E24" s="22">
        <v>4</v>
      </c>
      <c r="F24" s="22">
        <v>5</v>
      </c>
      <c r="G24" s="22">
        <v>6</v>
      </c>
      <c r="H24" s="22">
        <v>7</v>
      </c>
      <c r="I24" s="22">
        <v>8</v>
      </c>
    </row>
    <row r="25" spans="2:9" x14ac:dyDescent="0.25">
      <c r="B25" s="111" t="s">
        <v>51</v>
      </c>
      <c r="C25" s="112"/>
      <c r="D25" s="112"/>
      <c r="E25" s="112"/>
      <c r="F25" s="112"/>
      <c r="G25" s="112"/>
      <c r="H25" s="112"/>
      <c r="I25" s="112"/>
    </row>
    <row r="26" spans="2:9" x14ac:dyDescent="0.25">
      <c r="B26" s="23">
        <v>1</v>
      </c>
      <c r="C26" s="24" t="s">
        <v>52</v>
      </c>
      <c r="D26" s="25" t="s">
        <v>17</v>
      </c>
      <c r="E26" s="26">
        <v>384.94</v>
      </c>
      <c r="F26" s="26">
        <v>0.06</v>
      </c>
      <c r="G26" s="26"/>
      <c r="H26" s="26"/>
      <c r="I26" s="26">
        <v>385</v>
      </c>
    </row>
    <row r="27" spans="2:9" x14ac:dyDescent="0.25">
      <c r="B27" s="23">
        <v>2</v>
      </c>
      <c r="C27" s="24" t="s">
        <v>53</v>
      </c>
      <c r="D27" s="25" t="s">
        <v>18</v>
      </c>
      <c r="E27" s="26">
        <v>12.47</v>
      </c>
      <c r="F27" s="26"/>
      <c r="G27" s="26">
        <v>1178.49</v>
      </c>
      <c r="H27" s="26"/>
      <c r="I27" s="26">
        <v>1190.96</v>
      </c>
    </row>
    <row r="28" spans="2:9" x14ac:dyDescent="0.25">
      <c r="B28" s="23">
        <v>3</v>
      </c>
      <c r="C28" s="24" t="s">
        <v>54</v>
      </c>
      <c r="D28" s="25" t="s">
        <v>19</v>
      </c>
      <c r="E28" s="26">
        <v>5.53</v>
      </c>
      <c r="F28" s="26">
        <v>30.17</v>
      </c>
      <c r="G28" s="26"/>
      <c r="H28" s="26"/>
      <c r="I28" s="26">
        <v>35.700000000000003</v>
      </c>
    </row>
    <row r="29" spans="2:9" x14ac:dyDescent="0.25">
      <c r="B29" s="23">
        <v>4</v>
      </c>
      <c r="C29" s="24" t="s">
        <v>55</v>
      </c>
      <c r="D29" s="25" t="s">
        <v>20</v>
      </c>
      <c r="E29" s="26">
        <v>4.9800000000000004</v>
      </c>
      <c r="F29" s="26"/>
      <c r="G29" s="26"/>
      <c r="H29" s="26"/>
      <c r="I29" s="26">
        <v>4.9800000000000004</v>
      </c>
    </row>
    <row r="30" spans="2:9" x14ac:dyDescent="0.25">
      <c r="B30" s="23">
        <v>5</v>
      </c>
      <c r="C30" s="24" t="s">
        <v>56</v>
      </c>
      <c r="D30" s="25" t="s">
        <v>21</v>
      </c>
      <c r="E30" s="26">
        <v>20.07</v>
      </c>
      <c r="F30" s="26">
        <v>1.84</v>
      </c>
      <c r="G30" s="26">
        <v>4.7</v>
      </c>
      <c r="H30" s="26"/>
      <c r="I30" s="26">
        <v>26.61</v>
      </c>
    </row>
    <row r="31" spans="2:9" ht="25.5" x14ac:dyDescent="0.25">
      <c r="B31" s="23">
        <v>6</v>
      </c>
      <c r="C31" s="24" t="s">
        <v>57</v>
      </c>
      <c r="D31" s="25" t="s">
        <v>22</v>
      </c>
      <c r="E31" s="26">
        <v>16.07</v>
      </c>
      <c r="F31" s="26">
        <v>0.08</v>
      </c>
      <c r="G31" s="26">
        <v>0.34</v>
      </c>
      <c r="H31" s="26"/>
      <c r="I31" s="26">
        <v>16.489999999999998</v>
      </c>
    </row>
    <row r="32" spans="2:9" x14ac:dyDescent="0.25">
      <c r="B32" s="23">
        <v>7</v>
      </c>
      <c r="C32" s="24" t="s">
        <v>58</v>
      </c>
      <c r="D32" s="25" t="s">
        <v>23</v>
      </c>
      <c r="E32" s="26">
        <v>1.45</v>
      </c>
      <c r="F32" s="26">
        <v>0.38</v>
      </c>
      <c r="G32" s="26">
        <v>22.53</v>
      </c>
      <c r="H32" s="26"/>
      <c r="I32" s="26">
        <v>24.36</v>
      </c>
    </row>
    <row r="33" spans="2:9" x14ac:dyDescent="0.25">
      <c r="B33" s="23">
        <v>8</v>
      </c>
      <c r="C33" s="24" t="s">
        <v>59</v>
      </c>
      <c r="D33" s="25" t="s">
        <v>24</v>
      </c>
      <c r="E33" s="26"/>
      <c r="F33" s="26">
        <v>20.11</v>
      </c>
      <c r="G33" s="26">
        <v>4.17</v>
      </c>
      <c r="H33" s="26"/>
      <c r="I33" s="26">
        <v>24.28</v>
      </c>
    </row>
    <row r="34" spans="2:9" x14ac:dyDescent="0.25">
      <c r="B34" s="23">
        <v>9</v>
      </c>
      <c r="C34" s="24" t="s">
        <v>60</v>
      </c>
      <c r="D34" s="25" t="s">
        <v>25</v>
      </c>
      <c r="E34" s="26">
        <v>49.5</v>
      </c>
      <c r="F34" s="26">
        <v>2.0499999999999998</v>
      </c>
      <c r="G34" s="26">
        <v>1084.3499999999999</v>
      </c>
      <c r="H34" s="26"/>
      <c r="I34" s="26">
        <v>1135.9000000000001</v>
      </c>
    </row>
    <row r="35" spans="2:9" x14ac:dyDescent="0.25">
      <c r="B35" s="23">
        <v>10</v>
      </c>
      <c r="C35" s="24" t="s">
        <v>61</v>
      </c>
      <c r="D35" s="25" t="s">
        <v>26</v>
      </c>
      <c r="E35" s="26">
        <v>1596.94</v>
      </c>
      <c r="F35" s="26">
        <v>4.29</v>
      </c>
      <c r="G35" s="26">
        <v>3370.81</v>
      </c>
      <c r="H35" s="26"/>
      <c r="I35" s="26">
        <v>4972.04</v>
      </c>
    </row>
    <row r="36" spans="2:9" x14ac:dyDescent="0.25">
      <c r="B36" s="23" t="s">
        <v>1</v>
      </c>
      <c r="C36" s="24" t="s">
        <v>1</v>
      </c>
      <c r="D36" s="25" t="s">
        <v>62</v>
      </c>
      <c r="E36" s="26">
        <v>2091.9499999999998</v>
      </c>
      <c r="F36" s="26">
        <v>58.98</v>
      </c>
      <c r="G36" s="26">
        <v>5665.39</v>
      </c>
      <c r="H36" s="26"/>
      <c r="I36" s="26">
        <v>7816.32</v>
      </c>
    </row>
    <row r="37" spans="2:9" x14ac:dyDescent="0.25">
      <c r="B37" s="111" t="s">
        <v>63</v>
      </c>
      <c r="C37" s="112"/>
      <c r="D37" s="112"/>
      <c r="E37" s="112"/>
      <c r="F37" s="112"/>
      <c r="G37" s="112"/>
      <c r="H37" s="112"/>
      <c r="I37" s="112"/>
    </row>
    <row r="38" spans="2:9" ht="25.5" x14ac:dyDescent="0.25">
      <c r="B38" s="23" t="s">
        <v>1</v>
      </c>
      <c r="C38" s="24" t="s">
        <v>1</v>
      </c>
      <c r="D38" s="25" t="s">
        <v>64</v>
      </c>
      <c r="E38" s="26">
        <v>2091.9499999999998</v>
      </c>
      <c r="F38" s="26">
        <v>58.98</v>
      </c>
      <c r="G38" s="26">
        <v>5665.39</v>
      </c>
      <c r="H38" s="26"/>
      <c r="I38" s="26">
        <v>7816.32</v>
      </c>
    </row>
    <row r="39" spans="2:9" x14ac:dyDescent="0.25">
      <c r="B39" s="111" t="s">
        <v>65</v>
      </c>
      <c r="C39" s="112"/>
      <c r="D39" s="112"/>
      <c r="E39" s="112"/>
      <c r="F39" s="112"/>
      <c r="G39" s="112"/>
      <c r="H39" s="112"/>
      <c r="I39" s="112"/>
    </row>
    <row r="40" spans="2:9" x14ac:dyDescent="0.25">
      <c r="B40" s="23" t="s">
        <v>1</v>
      </c>
      <c r="C40" s="24" t="s">
        <v>1</v>
      </c>
      <c r="D40" s="25" t="s">
        <v>66</v>
      </c>
      <c r="E40" s="26">
        <v>2091.9499999999998</v>
      </c>
      <c r="F40" s="26">
        <v>58.98</v>
      </c>
      <c r="G40" s="26">
        <v>5665.39</v>
      </c>
      <c r="H40" s="26"/>
      <c r="I40" s="26">
        <v>7816.32</v>
      </c>
    </row>
    <row r="41" spans="2:9" x14ac:dyDescent="0.25">
      <c r="B41" s="111" t="s">
        <v>67</v>
      </c>
      <c r="C41" s="112"/>
      <c r="D41" s="112"/>
      <c r="E41" s="112"/>
      <c r="F41" s="112"/>
      <c r="G41" s="112"/>
      <c r="H41" s="112"/>
      <c r="I41" s="112"/>
    </row>
    <row r="42" spans="2:9" ht="38.25" x14ac:dyDescent="0.25">
      <c r="B42" s="23" t="s">
        <v>1</v>
      </c>
      <c r="C42" s="24" t="s">
        <v>1</v>
      </c>
      <c r="D42" s="25" t="s">
        <v>68</v>
      </c>
      <c r="E42" s="26">
        <v>2091.9499999999998</v>
      </c>
      <c r="F42" s="26">
        <v>58.98</v>
      </c>
      <c r="G42" s="26">
        <v>5665.39</v>
      </c>
      <c r="H42" s="26"/>
      <c r="I42" s="26">
        <v>7816.32</v>
      </c>
    </row>
    <row r="43" spans="2:9" x14ac:dyDescent="0.25">
      <c r="B43" s="111" t="s">
        <v>69</v>
      </c>
      <c r="C43" s="112"/>
      <c r="D43" s="112"/>
      <c r="E43" s="112"/>
      <c r="F43" s="112"/>
      <c r="G43" s="112"/>
      <c r="H43" s="112"/>
      <c r="I43" s="112"/>
    </row>
    <row r="44" spans="2:9" ht="25.5" x14ac:dyDescent="0.25">
      <c r="B44" s="23">
        <v>11</v>
      </c>
      <c r="C44" s="24" t="s">
        <v>70</v>
      </c>
      <c r="D44" s="25" t="s">
        <v>71</v>
      </c>
      <c r="E44" s="26" t="s">
        <v>86</v>
      </c>
      <c r="F44" s="26" t="s">
        <v>87</v>
      </c>
      <c r="G44" s="26" t="s">
        <v>88</v>
      </c>
      <c r="H44" s="26" t="s">
        <v>75</v>
      </c>
      <c r="I44" s="26">
        <v>156.33000000000001</v>
      </c>
    </row>
    <row r="45" spans="2:9" x14ac:dyDescent="0.25">
      <c r="B45" s="23" t="s">
        <v>1</v>
      </c>
      <c r="C45" s="24" t="s">
        <v>1</v>
      </c>
      <c r="D45" s="25" t="s">
        <v>76</v>
      </c>
      <c r="E45" s="26">
        <v>41.84</v>
      </c>
      <c r="F45" s="26">
        <v>1.18</v>
      </c>
      <c r="G45" s="26">
        <v>113.31</v>
      </c>
      <c r="H45" s="26"/>
      <c r="I45" s="26">
        <v>156.33000000000001</v>
      </c>
    </row>
    <row r="46" spans="2:9" x14ac:dyDescent="0.25">
      <c r="B46" s="111" t="s">
        <v>77</v>
      </c>
      <c r="C46" s="112"/>
      <c r="D46" s="112"/>
      <c r="E46" s="112"/>
      <c r="F46" s="112"/>
      <c r="G46" s="112"/>
      <c r="H46" s="112"/>
      <c r="I46" s="112"/>
    </row>
    <row r="47" spans="2:9" x14ac:dyDescent="0.25">
      <c r="B47" s="23" t="s">
        <v>1</v>
      </c>
      <c r="C47" s="24" t="s">
        <v>1</v>
      </c>
      <c r="D47" s="25" t="s">
        <v>78</v>
      </c>
      <c r="E47" s="26">
        <v>2133.79</v>
      </c>
      <c r="F47" s="26">
        <v>60.16</v>
      </c>
      <c r="G47" s="26">
        <v>5778.7</v>
      </c>
      <c r="H47" s="26"/>
      <c r="I47" s="26">
        <v>7972.65</v>
      </c>
    </row>
    <row r="48" spans="2:9" x14ac:dyDescent="0.25">
      <c r="B48" s="27"/>
      <c r="C48" s="28"/>
      <c r="D48" s="29"/>
      <c r="E48" s="30"/>
      <c r="F48" s="30"/>
      <c r="G48" s="30"/>
      <c r="H48" s="30"/>
      <c r="I48" s="30"/>
    </row>
    <row r="51" spans="2:9" x14ac:dyDescent="0.25">
      <c r="B51" s="31" t="s">
        <v>79</v>
      </c>
      <c r="D51" s="32"/>
      <c r="F51" s="32"/>
      <c r="G51" s="32" t="s">
        <v>80</v>
      </c>
      <c r="I51" s="33"/>
    </row>
    <row r="52" spans="2:9" x14ac:dyDescent="0.25">
      <c r="D52" s="95" t="s">
        <v>81</v>
      </c>
      <c r="E52" s="95"/>
      <c r="F52" s="95"/>
      <c r="G52" s="95"/>
      <c r="H52" s="95"/>
      <c r="I52" s="122"/>
    </row>
    <row r="53" spans="2:9" x14ac:dyDescent="0.25">
      <c r="B53" s="31" t="s">
        <v>82</v>
      </c>
      <c r="D53" s="32"/>
      <c r="E53" s="31"/>
      <c r="F53" s="32"/>
      <c r="G53" s="32"/>
      <c r="I53" s="33"/>
    </row>
    <row r="54" spans="2:9" x14ac:dyDescent="0.25">
      <c r="D54" s="34" t="s">
        <v>83</v>
      </c>
      <c r="E54" s="35" t="s">
        <v>84</v>
      </c>
      <c r="F54" s="36"/>
      <c r="H54" s="36"/>
      <c r="I54" s="40"/>
    </row>
    <row r="55" spans="2:9" x14ac:dyDescent="0.25">
      <c r="B55" s="31" t="s">
        <v>13</v>
      </c>
      <c r="D55" s="32"/>
      <c r="E55" s="38"/>
      <c r="F55" s="32"/>
      <c r="G55" s="32" t="s">
        <v>85</v>
      </c>
      <c r="I55" s="33"/>
    </row>
    <row r="56" spans="2:9" ht="15.75" x14ac:dyDescent="0.25">
      <c r="C56" s="39"/>
      <c r="D56" s="95" t="s">
        <v>14</v>
      </c>
      <c r="E56" s="95"/>
      <c r="F56" s="95"/>
      <c r="G56" s="95"/>
      <c r="H56" s="95"/>
      <c r="I56" s="95"/>
    </row>
    <row r="57" spans="2:9" x14ac:dyDescent="0.25">
      <c r="B57" s="31" t="s">
        <v>15</v>
      </c>
      <c r="D57" s="32"/>
      <c r="E57" s="38"/>
      <c r="F57" s="32"/>
      <c r="G57" s="32"/>
      <c r="H57" s="38"/>
      <c r="I57" s="33"/>
    </row>
    <row r="58" spans="2:9" x14ac:dyDescent="0.25">
      <c r="D58" s="95" t="s">
        <v>14</v>
      </c>
      <c r="E58" s="95"/>
      <c r="F58" s="95"/>
      <c r="G58" s="95"/>
      <c r="H58" s="95"/>
      <c r="I58" s="95"/>
    </row>
  </sheetData>
  <mergeCells count="24">
    <mergeCell ref="B11:I11"/>
    <mergeCell ref="C3:H3"/>
    <mergeCell ref="D4:G4"/>
    <mergeCell ref="C5:H5"/>
    <mergeCell ref="D6:G6"/>
    <mergeCell ref="D10:H1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D52:I52"/>
    <mergeCell ref="D56:I56"/>
    <mergeCell ref="D58:I58"/>
    <mergeCell ref="B25:I25"/>
    <mergeCell ref="B37:I37"/>
    <mergeCell ref="B39:I39"/>
    <mergeCell ref="B41:I41"/>
    <mergeCell ref="B43:I43"/>
    <mergeCell ref="B46:I46"/>
  </mergeCell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94B1-A056-4804-AD0E-98547E395340}">
  <dimension ref="B1:I53"/>
  <sheetViews>
    <sheetView topLeftCell="B1" workbookViewId="0">
      <selection activeCell="E9" sqref="E9"/>
    </sheetView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" t="s">
        <v>38</v>
      </c>
    </row>
    <row r="2" spans="2:9" x14ac:dyDescent="0.25">
      <c r="B2" s="2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2"/>
      <c r="C3" s="119" t="s">
        <v>2</v>
      </c>
      <c r="D3" s="119"/>
      <c r="E3" s="119"/>
      <c r="F3" s="119"/>
      <c r="G3" s="119"/>
      <c r="H3" s="119"/>
      <c r="I3" s="5"/>
    </row>
    <row r="4" spans="2:9" x14ac:dyDescent="0.25">
      <c r="B4" s="2"/>
      <c r="C4" s="3"/>
      <c r="D4" s="123" t="s">
        <v>3</v>
      </c>
      <c r="E4" s="123"/>
      <c r="F4" s="123"/>
      <c r="G4" s="123"/>
      <c r="H4" s="5"/>
      <c r="I4" s="5"/>
    </row>
    <row r="5" spans="2:9" x14ac:dyDescent="0.25">
      <c r="B5" s="2"/>
      <c r="C5" s="119" t="s">
        <v>2</v>
      </c>
      <c r="D5" s="119"/>
      <c r="E5" s="119"/>
      <c r="F5" s="119"/>
      <c r="G5" s="119"/>
      <c r="H5" s="119"/>
      <c r="I5" s="5"/>
    </row>
    <row r="6" spans="2:9" x14ac:dyDescent="0.25">
      <c r="B6" s="2"/>
      <c r="C6" s="3"/>
      <c r="D6" s="123" t="s">
        <v>4</v>
      </c>
      <c r="E6" s="123"/>
      <c r="F6" s="123"/>
      <c r="G6" s="123"/>
      <c r="H6" s="5"/>
      <c r="I6" s="5"/>
    </row>
    <row r="7" spans="2:9" x14ac:dyDescent="0.25">
      <c r="B7" s="2"/>
      <c r="C7" s="3"/>
      <c r="D7" s="7"/>
      <c r="E7" s="5"/>
      <c r="F7" s="5"/>
      <c r="G7" s="5"/>
      <c r="H7" s="5"/>
      <c r="I7" s="5"/>
    </row>
    <row r="8" spans="2:9" x14ac:dyDescent="0.25">
      <c r="B8" s="2"/>
      <c r="C8" s="3"/>
      <c r="D8" s="4"/>
      <c r="E8" s="8" t="s">
        <v>89</v>
      </c>
      <c r="G8" s="5"/>
      <c r="H8" s="5"/>
      <c r="I8" s="5"/>
    </row>
    <row r="9" spans="2:9" x14ac:dyDescent="0.25">
      <c r="B9" s="2"/>
      <c r="C9" s="3"/>
      <c r="D9" s="4"/>
      <c r="E9" s="5"/>
      <c r="F9" s="5"/>
      <c r="G9" s="5"/>
      <c r="H9" s="5"/>
      <c r="I9" s="5"/>
    </row>
    <row r="10" spans="2:9" x14ac:dyDescent="0.25">
      <c r="C10" s="9" t="s">
        <v>40</v>
      </c>
      <c r="D10" s="121" t="s">
        <v>1</v>
      </c>
      <c r="E10" s="121"/>
      <c r="F10" s="121"/>
      <c r="G10" s="121"/>
      <c r="H10" s="121"/>
      <c r="I10" s="9"/>
    </row>
    <row r="11" spans="2:9" x14ac:dyDescent="0.25">
      <c r="B11" s="118" t="s">
        <v>6</v>
      </c>
      <c r="C11" s="118"/>
      <c r="D11" s="118"/>
      <c r="E11" s="118"/>
      <c r="F11" s="118"/>
      <c r="G11" s="118"/>
      <c r="H11" s="118"/>
      <c r="I11" s="118"/>
    </row>
    <row r="12" spans="2:9" x14ac:dyDescent="0.25">
      <c r="B12" s="2"/>
      <c r="C12" s="10" t="s">
        <v>41</v>
      </c>
      <c r="D12" s="11"/>
      <c r="E12" s="12"/>
      <c r="F12" s="12"/>
      <c r="G12" s="13">
        <v>3240.35</v>
      </c>
      <c r="H12" s="14" t="s">
        <v>42</v>
      </c>
      <c r="I12" s="5"/>
    </row>
    <row r="13" spans="2:9" x14ac:dyDescent="0.25">
      <c r="B13" s="2"/>
      <c r="C13" s="3"/>
      <c r="E13" s="15"/>
      <c r="F13" s="5"/>
      <c r="G13" s="5"/>
      <c r="H13" s="5"/>
      <c r="I13" s="5"/>
    </row>
    <row r="14" spans="2:9" x14ac:dyDescent="0.25">
      <c r="B14" s="2"/>
      <c r="C14" s="16" t="s">
        <v>43</v>
      </c>
      <c r="E14" s="15"/>
      <c r="F14" s="5"/>
      <c r="G14" s="5"/>
      <c r="H14" s="5"/>
      <c r="I14" s="5"/>
    </row>
    <row r="15" spans="2:9" x14ac:dyDescent="0.25">
      <c r="B15" s="2"/>
      <c r="C15" s="17" t="s">
        <v>44</v>
      </c>
      <c r="E15" s="18"/>
      <c r="F15" s="19"/>
      <c r="G15" s="20"/>
      <c r="H15" s="5"/>
      <c r="I15" s="5"/>
    </row>
    <row r="16" spans="2:9" x14ac:dyDescent="0.25">
      <c r="B16" s="2"/>
      <c r="C16" s="2" t="s">
        <v>45</v>
      </c>
      <c r="E16" s="15"/>
      <c r="F16" s="5"/>
      <c r="G16" s="5"/>
      <c r="H16" s="5"/>
      <c r="I16" s="5"/>
    </row>
    <row r="17" spans="2:9" x14ac:dyDescent="0.25">
      <c r="B17" s="2"/>
      <c r="C17" s="17" t="s">
        <v>44</v>
      </c>
      <c r="E17" s="18"/>
      <c r="F17" s="19"/>
      <c r="G17" s="20"/>
      <c r="H17" s="5"/>
      <c r="I17" s="5"/>
    </row>
    <row r="18" spans="2:9" x14ac:dyDescent="0.25">
      <c r="B18" s="2"/>
      <c r="C18" s="21" t="s">
        <v>46</v>
      </c>
      <c r="D18" s="21"/>
      <c r="E18" s="21"/>
      <c r="F18" s="21"/>
      <c r="G18" s="5"/>
      <c r="H18" s="5"/>
      <c r="I18" s="5"/>
    </row>
    <row r="19" spans="2:9" x14ac:dyDescent="0.25">
      <c r="B19" s="2"/>
      <c r="C19" s="3"/>
      <c r="D19" s="4"/>
      <c r="E19" s="5"/>
      <c r="F19" s="5"/>
      <c r="G19" s="5"/>
      <c r="H19" s="5"/>
      <c r="I19" s="5"/>
    </row>
    <row r="20" spans="2:9" x14ac:dyDescent="0.25">
      <c r="B20" s="113" t="s">
        <v>47</v>
      </c>
      <c r="C20" s="114" t="s">
        <v>11</v>
      </c>
      <c r="D20" s="113" t="s">
        <v>48</v>
      </c>
      <c r="E20" s="115" t="s">
        <v>49</v>
      </c>
      <c r="F20" s="116"/>
      <c r="G20" s="116"/>
      <c r="H20" s="116"/>
      <c r="I20" s="117"/>
    </row>
    <row r="21" spans="2:9" x14ac:dyDescent="0.25">
      <c r="B21" s="113"/>
      <c r="C21" s="114"/>
      <c r="D21" s="113"/>
      <c r="E21" s="113" t="s">
        <v>50</v>
      </c>
      <c r="F21" s="113" t="s">
        <v>7</v>
      </c>
      <c r="G21" s="113" t="s">
        <v>8</v>
      </c>
      <c r="H21" s="113" t="s">
        <v>9</v>
      </c>
      <c r="I21" s="113" t="s">
        <v>12</v>
      </c>
    </row>
    <row r="22" spans="2:9" x14ac:dyDescent="0.25">
      <c r="B22" s="113"/>
      <c r="C22" s="114"/>
      <c r="D22" s="113"/>
      <c r="E22" s="113"/>
      <c r="F22" s="113"/>
      <c r="G22" s="113"/>
      <c r="H22" s="113"/>
      <c r="I22" s="113"/>
    </row>
    <row r="23" spans="2:9" x14ac:dyDescent="0.25">
      <c r="B23" s="113"/>
      <c r="C23" s="114"/>
      <c r="D23" s="113"/>
      <c r="E23" s="113"/>
      <c r="F23" s="113"/>
      <c r="G23" s="113"/>
      <c r="H23" s="113"/>
      <c r="I23" s="113"/>
    </row>
    <row r="24" spans="2:9" x14ac:dyDescent="0.25">
      <c r="B24" s="22">
        <v>1</v>
      </c>
      <c r="C24" s="22">
        <v>2</v>
      </c>
      <c r="D24" s="22">
        <v>3</v>
      </c>
      <c r="E24" s="22">
        <v>4</v>
      </c>
      <c r="F24" s="22">
        <v>5</v>
      </c>
      <c r="G24" s="22">
        <v>6</v>
      </c>
      <c r="H24" s="22">
        <v>7</v>
      </c>
      <c r="I24" s="22">
        <v>8</v>
      </c>
    </row>
    <row r="25" spans="2:9" x14ac:dyDescent="0.25">
      <c r="B25" s="111" t="s">
        <v>51</v>
      </c>
      <c r="C25" s="112"/>
      <c r="D25" s="112"/>
      <c r="E25" s="112"/>
      <c r="F25" s="112"/>
      <c r="G25" s="112"/>
      <c r="H25" s="112"/>
      <c r="I25" s="112"/>
    </row>
    <row r="26" spans="2:9" ht="25.5" x14ac:dyDescent="0.25">
      <c r="B26" s="23">
        <v>1</v>
      </c>
      <c r="C26" s="24" t="s">
        <v>90</v>
      </c>
      <c r="D26" s="25" t="s">
        <v>28</v>
      </c>
      <c r="E26" s="26"/>
      <c r="F26" s="26"/>
      <c r="G26" s="26"/>
      <c r="H26" s="26"/>
      <c r="I26" s="26"/>
    </row>
    <row r="27" spans="2:9" x14ac:dyDescent="0.25">
      <c r="B27" s="23">
        <v>2</v>
      </c>
      <c r="C27" s="24" t="s">
        <v>91</v>
      </c>
      <c r="D27" s="25" t="s">
        <v>29</v>
      </c>
      <c r="E27" s="26">
        <v>50.98</v>
      </c>
      <c r="F27" s="26">
        <v>1.61</v>
      </c>
      <c r="G27" s="26"/>
      <c r="H27" s="26"/>
      <c r="I27" s="26">
        <v>52.59</v>
      </c>
    </row>
    <row r="28" spans="2:9" x14ac:dyDescent="0.25">
      <c r="B28" s="23">
        <v>3</v>
      </c>
      <c r="C28" s="24" t="s">
        <v>92</v>
      </c>
      <c r="D28" s="25" t="s">
        <v>30</v>
      </c>
      <c r="E28" s="26">
        <v>86.03</v>
      </c>
      <c r="F28" s="26"/>
      <c r="G28" s="26"/>
      <c r="H28" s="26"/>
      <c r="I28" s="26">
        <v>86.03</v>
      </c>
    </row>
    <row r="29" spans="2:9" x14ac:dyDescent="0.25">
      <c r="B29" s="23">
        <v>4</v>
      </c>
      <c r="C29" s="24" t="s">
        <v>93</v>
      </c>
      <c r="D29" s="25" t="s">
        <v>31</v>
      </c>
      <c r="E29" s="26">
        <v>497.08</v>
      </c>
      <c r="F29" s="26">
        <v>113.67</v>
      </c>
      <c r="G29" s="26">
        <v>1824.13</v>
      </c>
      <c r="H29" s="26"/>
      <c r="I29" s="26">
        <v>2434.88</v>
      </c>
    </row>
    <row r="30" spans="2:9" x14ac:dyDescent="0.25">
      <c r="B30" s="23">
        <v>5</v>
      </c>
      <c r="C30" s="24" t="s">
        <v>94</v>
      </c>
      <c r="D30" s="25" t="s">
        <v>32</v>
      </c>
      <c r="E30" s="26">
        <v>21.26</v>
      </c>
      <c r="F30" s="26">
        <v>39.15</v>
      </c>
      <c r="G30" s="26">
        <v>542.9</v>
      </c>
      <c r="H30" s="26"/>
      <c r="I30" s="26">
        <v>603.30999999999995</v>
      </c>
    </row>
    <row r="31" spans="2:9" x14ac:dyDescent="0.25">
      <c r="B31" s="23" t="s">
        <v>1</v>
      </c>
      <c r="C31" s="24" t="s">
        <v>1</v>
      </c>
      <c r="D31" s="25" t="s">
        <v>62</v>
      </c>
      <c r="E31" s="26">
        <v>655.35</v>
      </c>
      <c r="F31" s="26">
        <v>154.43</v>
      </c>
      <c r="G31" s="26">
        <v>2367.0300000000002</v>
      </c>
      <c r="H31" s="26"/>
      <c r="I31" s="26">
        <v>3176.81</v>
      </c>
    </row>
    <row r="32" spans="2:9" x14ac:dyDescent="0.25">
      <c r="B32" s="111" t="s">
        <v>63</v>
      </c>
      <c r="C32" s="112"/>
      <c r="D32" s="112"/>
      <c r="E32" s="112"/>
      <c r="F32" s="112"/>
      <c r="G32" s="112"/>
      <c r="H32" s="112"/>
      <c r="I32" s="112"/>
    </row>
    <row r="33" spans="2:9" ht="25.5" x14ac:dyDescent="0.25">
      <c r="B33" s="23" t="s">
        <v>1</v>
      </c>
      <c r="C33" s="24" t="s">
        <v>1</v>
      </c>
      <c r="D33" s="25" t="s">
        <v>64</v>
      </c>
      <c r="E33" s="26">
        <v>655.35</v>
      </c>
      <c r="F33" s="26">
        <v>154.43</v>
      </c>
      <c r="G33" s="26">
        <v>2367.0300000000002</v>
      </c>
      <c r="H33" s="26"/>
      <c r="I33" s="26">
        <v>3176.81</v>
      </c>
    </row>
    <row r="34" spans="2:9" x14ac:dyDescent="0.25">
      <c r="B34" s="111" t="s">
        <v>65</v>
      </c>
      <c r="C34" s="112"/>
      <c r="D34" s="112"/>
      <c r="E34" s="112"/>
      <c r="F34" s="112"/>
      <c r="G34" s="112"/>
      <c r="H34" s="112"/>
      <c r="I34" s="112"/>
    </row>
    <row r="35" spans="2:9" x14ac:dyDescent="0.25">
      <c r="B35" s="23" t="s">
        <v>1</v>
      </c>
      <c r="C35" s="24" t="s">
        <v>1</v>
      </c>
      <c r="D35" s="25" t="s">
        <v>66</v>
      </c>
      <c r="E35" s="26">
        <v>655.35</v>
      </c>
      <c r="F35" s="26">
        <v>154.43</v>
      </c>
      <c r="G35" s="26">
        <v>2367.0300000000002</v>
      </c>
      <c r="H35" s="26"/>
      <c r="I35" s="26">
        <v>3176.81</v>
      </c>
    </row>
    <row r="36" spans="2:9" x14ac:dyDescent="0.25">
      <c r="B36" s="111" t="s">
        <v>67</v>
      </c>
      <c r="C36" s="112"/>
      <c r="D36" s="112"/>
      <c r="E36" s="112"/>
      <c r="F36" s="112"/>
      <c r="G36" s="112"/>
      <c r="H36" s="112"/>
      <c r="I36" s="112"/>
    </row>
    <row r="37" spans="2:9" ht="38.25" x14ac:dyDescent="0.25">
      <c r="B37" s="23" t="s">
        <v>1</v>
      </c>
      <c r="C37" s="24" t="s">
        <v>1</v>
      </c>
      <c r="D37" s="25" t="s">
        <v>68</v>
      </c>
      <c r="E37" s="26">
        <v>655.35</v>
      </c>
      <c r="F37" s="26">
        <v>154.43</v>
      </c>
      <c r="G37" s="26">
        <v>2367.0300000000002</v>
      </c>
      <c r="H37" s="26"/>
      <c r="I37" s="26">
        <v>3176.81</v>
      </c>
    </row>
    <row r="38" spans="2:9" x14ac:dyDescent="0.25">
      <c r="B38" s="111" t="s">
        <v>69</v>
      </c>
      <c r="C38" s="112"/>
      <c r="D38" s="112"/>
      <c r="E38" s="112"/>
      <c r="F38" s="112"/>
      <c r="G38" s="112"/>
      <c r="H38" s="112"/>
      <c r="I38" s="112"/>
    </row>
    <row r="39" spans="2:9" ht="25.5" x14ac:dyDescent="0.25">
      <c r="B39" s="23">
        <v>6</v>
      </c>
      <c r="C39" s="24" t="s">
        <v>70</v>
      </c>
      <c r="D39" s="25" t="s">
        <v>71</v>
      </c>
      <c r="E39" s="26" t="s">
        <v>95</v>
      </c>
      <c r="F39" s="26" t="s">
        <v>96</v>
      </c>
      <c r="G39" s="26" t="s">
        <v>97</v>
      </c>
      <c r="H39" s="26" t="s">
        <v>75</v>
      </c>
      <c r="I39" s="26">
        <v>63.54</v>
      </c>
    </row>
    <row r="40" spans="2:9" x14ac:dyDescent="0.25">
      <c r="B40" s="23" t="s">
        <v>1</v>
      </c>
      <c r="C40" s="24" t="s">
        <v>1</v>
      </c>
      <c r="D40" s="25" t="s">
        <v>76</v>
      </c>
      <c r="E40" s="26">
        <v>13.11</v>
      </c>
      <c r="F40" s="26">
        <v>3.09</v>
      </c>
      <c r="G40" s="26">
        <v>47.34</v>
      </c>
      <c r="H40" s="26"/>
      <c r="I40" s="26">
        <v>63.54</v>
      </c>
    </row>
    <row r="41" spans="2:9" x14ac:dyDescent="0.25">
      <c r="B41" s="111" t="s">
        <v>77</v>
      </c>
      <c r="C41" s="112"/>
      <c r="D41" s="112"/>
      <c r="E41" s="112"/>
      <c r="F41" s="112"/>
      <c r="G41" s="112"/>
      <c r="H41" s="112"/>
      <c r="I41" s="112"/>
    </row>
    <row r="42" spans="2:9" x14ac:dyDescent="0.25">
      <c r="B42" s="23" t="s">
        <v>1</v>
      </c>
      <c r="C42" s="24" t="s">
        <v>1</v>
      </c>
      <c r="D42" s="25" t="s">
        <v>78</v>
      </c>
      <c r="E42" s="26">
        <v>668.46</v>
      </c>
      <c r="F42" s="26">
        <v>157.52000000000001</v>
      </c>
      <c r="G42" s="26">
        <v>2414.37</v>
      </c>
      <c r="H42" s="26"/>
      <c r="I42" s="26">
        <v>3240.35</v>
      </c>
    </row>
    <row r="43" spans="2:9" x14ac:dyDescent="0.25">
      <c r="B43" s="27"/>
      <c r="C43" s="28"/>
      <c r="D43" s="29"/>
      <c r="E43" s="30"/>
      <c r="F43" s="30"/>
      <c r="G43" s="30"/>
      <c r="H43" s="30"/>
      <c r="I43" s="30"/>
    </row>
    <row r="46" spans="2:9" x14ac:dyDescent="0.25">
      <c r="B46" s="31" t="s">
        <v>79</v>
      </c>
      <c r="D46" s="32"/>
      <c r="F46" s="32"/>
      <c r="G46" s="32" t="s">
        <v>80</v>
      </c>
      <c r="I46" s="33"/>
    </row>
    <row r="47" spans="2:9" x14ac:dyDescent="0.25">
      <c r="D47" s="95" t="s">
        <v>81</v>
      </c>
      <c r="E47" s="95"/>
      <c r="F47" s="95"/>
      <c r="G47" s="95"/>
      <c r="H47" s="95"/>
      <c r="I47" s="122"/>
    </row>
    <row r="48" spans="2:9" x14ac:dyDescent="0.25">
      <c r="B48" s="31" t="s">
        <v>82</v>
      </c>
      <c r="D48" s="32"/>
      <c r="E48" s="31"/>
      <c r="F48" s="32"/>
      <c r="G48" s="32"/>
      <c r="I48" s="33"/>
    </row>
    <row r="49" spans="2:9" x14ac:dyDescent="0.25">
      <c r="D49" s="34" t="s">
        <v>83</v>
      </c>
      <c r="E49" s="35" t="s">
        <v>84</v>
      </c>
      <c r="F49" s="36"/>
      <c r="H49" s="36"/>
      <c r="I49" s="40"/>
    </row>
    <row r="50" spans="2:9" x14ac:dyDescent="0.25">
      <c r="B50" s="31" t="s">
        <v>13</v>
      </c>
      <c r="D50" s="32"/>
      <c r="E50" s="38"/>
      <c r="F50" s="32"/>
      <c r="G50" s="32" t="s">
        <v>85</v>
      </c>
      <c r="I50" s="33"/>
    </row>
    <row r="51" spans="2:9" ht="15.75" x14ac:dyDescent="0.25">
      <c r="C51" s="39"/>
      <c r="D51" s="95" t="s">
        <v>14</v>
      </c>
      <c r="E51" s="95"/>
      <c r="F51" s="95"/>
      <c r="G51" s="95"/>
      <c r="H51" s="95"/>
      <c r="I51" s="95"/>
    </row>
    <row r="52" spans="2:9" x14ac:dyDescent="0.25">
      <c r="B52" s="31" t="s">
        <v>15</v>
      </c>
      <c r="D52" s="32"/>
      <c r="E52" s="38"/>
      <c r="F52" s="32"/>
      <c r="G52" s="32"/>
      <c r="H52" s="38"/>
      <c r="I52" s="33"/>
    </row>
    <row r="53" spans="2:9" x14ac:dyDescent="0.25">
      <c r="D53" s="95" t="s">
        <v>14</v>
      </c>
      <c r="E53" s="95"/>
      <c r="F53" s="95"/>
      <c r="G53" s="95"/>
      <c r="H53" s="95"/>
      <c r="I53" s="95"/>
    </row>
  </sheetData>
  <mergeCells count="24">
    <mergeCell ref="B11:I11"/>
    <mergeCell ref="C3:H3"/>
    <mergeCell ref="D4:G4"/>
    <mergeCell ref="C5:H5"/>
    <mergeCell ref="D6:G6"/>
    <mergeCell ref="D10:H1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D47:I47"/>
    <mergeCell ref="D51:I51"/>
    <mergeCell ref="D53:I53"/>
    <mergeCell ref="B25:I25"/>
    <mergeCell ref="B32:I32"/>
    <mergeCell ref="B34:I34"/>
    <mergeCell ref="B36:I36"/>
    <mergeCell ref="B38:I38"/>
    <mergeCell ref="B41:I41"/>
  </mergeCell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097F-5B05-4334-A938-CE655BDA47A3}">
  <dimension ref="B1:I53"/>
  <sheetViews>
    <sheetView topLeftCell="B1" workbookViewId="0">
      <selection activeCell="E9" sqref="E9"/>
    </sheetView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" t="s">
        <v>38</v>
      </c>
    </row>
    <row r="2" spans="2:9" x14ac:dyDescent="0.25">
      <c r="B2" s="2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2"/>
      <c r="C3" s="119" t="s">
        <v>2</v>
      </c>
      <c r="D3" s="119"/>
      <c r="E3" s="119"/>
      <c r="F3" s="119"/>
      <c r="G3" s="119"/>
      <c r="H3" s="119"/>
      <c r="I3" s="5"/>
    </row>
    <row r="4" spans="2:9" x14ac:dyDescent="0.25">
      <c r="B4" s="2"/>
      <c r="C4" s="3"/>
      <c r="D4" s="123" t="s">
        <v>3</v>
      </c>
      <c r="E4" s="123"/>
      <c r="F4" s="123"/>
      <c r="G4" s="123"/>
      <c r="H4" s="5"/>
      <c r="I4" s="5"/>
    </row>
    <row r="5" spans="2:9" x14ac:dyDescent="0.25">
      <c r="B5" s="2"/>
      <c r="C5" s="119" t="s">
        <v>2</v>
      </c>
      <c r="D5" s="119"/>
      <c r="E5" s="119"/>
      <c r="F5" s="119"/>
      <c r="G5" s="119"/>
      <c r="H5" s="119"/>
      <c r="I5" s="5"/>
    </row>
    <row r="6" spans="2:9" x14ac:dyDescent="0.25">
      <c r="B6" s="2"/>
      <c r="C6" s="3"/>
      <c r="D6" s="123" t="s">
        <v>4</v>
      </c>
      <c r="E6" s="123"/>
      <c r="F6" s="123"/>
      <c r="G6" s="123"/>
      <c r="H6" s="5"/>
      <c r="I6" s="5"/>
    </row>
    <row r="7" spans="2:9" x14ac:dyDescent="0.25">
      <c r="B7" s="2"/>
      <c r="C7" s="3"/>
      <c r="D7" s="7"/>
      <c r="E7" s="5"/>
      <c r="F7" s="5"/>
      <c r="G7" s="5"/>
      <c r="H7" s="5"/>
      <c r="I7" s="5"/>
    </row>
    <row r="8" spans="2:9" x14ac:dyDescent="0.25">
      <c r="B8" s="2"/>
      <c r="C8" s="3"/>
      <c r="D8" s="4"/>
      <c r="E8" s="8" t="s">
        <v>89</v>
      </c>
      <c r="G8" s="5"/>
      <c r="H8" s="5"/>
      <c r="I8" s="5"/>
    </row>
    <row r="9" spans="2:9" x14ac:dyDescent="0.25">
      <c r="B9" s="2"/>
      <c r="C9" s="3"/>
      <c r="D9" s="4"/>
      <c r="E9" s="5"/>
      <c r="F9" s="5"/>
      <c r="G9" s="5"/>
      <c r="H9" s="5"/>
      <c r="I9" s="5"/>
    </row>
    <row r="10" spans="2:9" x14ac:dyDescent="0.25">
      <c r="C10" s="9" t="s">
        <v>40</v>
      </c>
      <c r="D10" s="121" t="s">
        <v>1</v>
      </c>
      <c r="E10" s="121"/>
      <c r="F10" s="121"/>
      <c r="G10" s="121"/>
      <c r="H10" s="121"/>
      <c r="I10" s="9"/>
    </row>
    <row r="11" spans="2:9" x14ac:dyDescent="0.25">
      <c r="B11" s="118" t="s">
        <v>6</v>
      </c>
      <c r="C11" s="118"/>
      <c r="D11" s="118"/>
      <c r="E11" s="118"/>
      <c r="F11" s="118"/>
      <c r="G11" s="118"/>
      <c r="H11" s="118"/>
      <c r="I11" s="118"/>
    </row>
    <row r="12" spans="2:9" x14ac:dyDescent="0.25">
      <c r="B12" s="2"/>
      <c r="C12" s="10" t="s">
        <v>41</v>
      </c>
      <c r="D12" s="11"/>
      <c r="E12" s="12"/>
      <c r="F12" s="12"/>
      <c r="G12" s="13">
        <v>760.9</v>
      </c>
      <c r="H12" s="14" t="s">
        <v>42</v>
      </c>
      <c r="I12" s="5"/>
    </row>
    <row r="13" spans="2:9" x14ac:dyDescent="0.25">
      <c r="B13" s="2"/>
      <c r="C13" s="3"/>
      <c r="E13" s="15"/>
      <c r="F13" s="5"/>
      <c r="G13" s="5"/>
      <c r="H13" s="5"/>
      <c r="I13" s="5"/>
    </row>
    <row r="14" spans="2:9" x14ac:dyDescent="0.25">
      <c r="B14" s="2"/>
      <c r="C14" s="16" t="s">
        <v>43</v>
      </c>
      <c r="E14" s="15"/>
      <c r="F14" s="5"/>
      <c r="G14" s="5"/>
      <c r="H14" s="5"/>
      <c r="I14" s="5"/>
    </row>
    <row r="15" spans="2:9" x14ac:dyDescent="0.25">
      <c r="B15" s="2"/>
      <c r="C15" s="17" t="s">
        <v>44</v>
      </c>
      <c r="E15" s="18"/>
      <c r="F15" s="19"/>
      <c r="G15" s="20"/>
      <c r="H15" s="5"/>
      <c r="I15" s="5"/>
    </row>
    <row r="16" spans="2:9" x14ac:dyDescent="0.25">
      <c r="B16" s="2"/>
      <c r="C16" s="2" t="s">
        <v>45</v>
      </c>
      <c r="E16" s="15"/>
      <c r="F16" s="5"/>
      <c r="G16" s="5"/>
      <c r="H16" s="5"/>
      <c r="I16" s="5"/>
    </row>
    <row r="17" spans="2:9" x14ac:dyDescent="0.25">
      <c r="B17" s="2"/>
      <c r="C17" s="17" t="s">
        <v>44</v>
      </c>
      <c r="E17" s="18"/>
      <c r="F17" s="19"/>
      <c r="G17" s="20"/>
      <c r="H17" s="5"/>
      <c r="I17" s="5"/>
    </row>
    <row r="18" spans="2:9" x14ac:dyDescent="0.25">
      <c r="B18" s="2"/>
      <c r="C18" s="21" t="s">
        <v>46</v>
      </c>
      <c r="D18" s="21"/>
      <c r="E18" s="21"/>
      <c r="F18" s="21"/>
      <c r="G18" s="5"/>
      <c r="H18" s="5"/>
      <c r="I18" s="5"/>
    </row>
    <row r="19" spans="2:9" x14ac:dyDescent="0.25">
      <c r="B19" s="2"/>
      <c r="C19" s="3"/>
      <c r="D19" s="4"/>
      <c r="E19" s="5"/>
      <c r="F19" s="5"/>
      <c r="G19" s="5"/>
      <c r="H19" s="5"/>
      <c r="I19" s="5"/>
    </row>
    <row r="20" spans="2:9" x14ac:dyDescent="0.25">
      <c r="B20" s="113" t="s">
        <v>47</v>
      </c>
      <c r="C20" s="114" t="s">
        <v>11</v>
      </c>
      <c r="D20" s="113" t="s">
        <v>48</v>
      </c>
      <c r="E20" s="115" t="s">
        <v>49</v>
      </c>
      <c r="F20" s="116"/>
      <c r="G20" s="116"/>
      <c r="H20" s="116"/>
      <c r="I20" s="117"/>
    </row>
    <row r="21" spans="2:9" x14ac:dyDescent="0.25">
      <c r="B21" s="113"/>
      <c r="C21" s="114"/>
      <c r="D21" s="113"/>
      <c r="E21" s="113" t="s">
        <v>50</v>
      </c>
      <c r="F21" s="113" t="s">
        <v>7</v>
      </c>
      <c r="G21" s="113" t="s">
        <v>8</v>
      </c>
      <c r="H21" s="113" t="s">
        <v>9</v>
      </c>
      <c r="I21" s="113" t="s">
        <v>12</v>
      </c>
    </row>
    <row r="22" spans="2:9" x14ac:dyDescent="0.25">
      <c r="B22" s="113"/>
      <c r="C22" s="114"/>
      <c r="D22" s="113"/>
      <c r="E22" s="113"/>
      <c r="F22" s="113"/>
      <c r="G22" s="113"/>
      <c r="H22" s="113"/>
      <c r="I22" s="113"/>
    </row>
    <row r="23" spans="2:9" x14ac:dyDescent="0.25">
      <c r="B23" s="113"/>
      <c r="C23" s="114"/>
      <c r="D23" s="113"/>
      <c r="E23" s="113"/>
      <c r="F23" s="113"/>
      <c r="G23" s="113"/>
      <c r="H23" s="113"/>
      <c r="I23" s="113"/>
    </row>
    <row r="24" spans="2:9" x14ac:dyDescent="0.25">
      <c r="B24" s="22">
        <v>1</v>
      </c>
      <c r="C24" s="22">
        <v>2</v>
      </c>
      <c r="D24" s="22">
        <v>3</v>
      </c>
      <c r="E24" s="22">
        <v>4</v>
      </c>
      <c r="F24" s="22">
        <v>5</v>
      </c>
      <c r="G24" s="22">
        <v>6</v>
      </c>
      <c r="H24" s="22">
        <v>7</v>
      </c>
      <c r="I24" s="22">
        <v>8</v>
      </c>
    </row>
    <row r="25" spans="2:9" x14ac:dyDescent="0.25">
      <c r="B25" s="111" t="s">
        <v>51</v>
      </c>
      <c r="C25" s="112"/>
      <c r="D25" s="112"/>
      <c r="E25" s="112"/>
      <c r="F25" s="112"/>
      <c r="G25" s="112"/>
      <c r="H25" s="112"/>
      <c r="I25" s="112"/>
    </row>
    <row r="26" spans="2:9" ht="25.5" x14ac:dyDescent="0.25">
      <c r="B26" s="23">
        <v>1</v>
      </c>
      <c r="C26" s="24" t="s">
        <v>90</v>
      </c>
      <c r="D26" s="25" t="s">
        <v>28</v>
      </c>
      <c r="E26" s="26">
        <v>130.38999999999999</v>
      </c>
      <c r="F26" s="26"/>
      <c r="G26" s="26"/>
      <c r="H26" s="26"/>
      <c r="I26" s="26">
        <v>130.38999999999999</v>
      </c>
    </row>
    <row r="27" spans="2:9" x14ac:dyDescent="0.25">
      <c r="B27" s="23">
        <v>2</v>
      </c>
      <c r="C27" s="24" t="s">
        <v>91</v>
      </c>
      <c r="D27" s="25" t="s">
        <v>29</v>
      </c>
      <c r="E27" s="26">
        <v>5.79</v>
      </c>
      <c r="F27" s="26">
        <v>0.18</v>
      </c>
      <c r="G27" s="26"/>
      <c r="H27" s="26"/>
      <c r="I27" s="26">
        <v>5.97</v>
      </c>
    </row>
    <row r="28" spans="2:9" x14ac:dyDescent="0.25">
      <c r="B28" s="23">
        <v>3</v>
      </c>
      <c r="C28" s="24" t="s">
        <v>92</v>
      </c>
      <c r="D28" s="25" t="s">
        <v>30</v>
      </c>
      <c r="E28" s="26">
        <v>9.77</v>
      </c>
      <c r="F28" s="26"/>
      <c r="G28" s="26"/>
      <c r="H28" s="26"/>
      <c r="I28" s="26">
        <v>9.77</v>
      </c>
    </row>
    <row r="29" spans="2:9" x14ac:dyDescent="0.25">
      <c r="B29" s="23">
        <v>4</v>
      </c>
      <c r="C29" s="24" t="s">
        <v>93</v>
      </c>
      <c r="D29" s="25" t="s">
        <v>31</v>
      </c>
      <c r="E29" s="26">
        <v>56.42</v>
      </c>
      <c r="F29" s="26">
        <v>12.9</v>
      </c>
      <c r="G29" s="26">
        <v>403.57</v>
      </c>
      <c r="H29" s="26"/>
      <c r="I29" s="26">
        <v>472.89</v>
      </c>
    </row>
    <row r="30" spans="2:9" x14ac:dyDescent="0.25">
      <c r="B30" s="23">
        <v>5</v>
      </c>
      <c r="C30" s="24" t="s">
        <v>94</v>
      </c>
      <c r="D30" s="25" t="s">
        <v>32</v>
      </c>
      <c r="E30" s="26">
        <v>2.41</v>
      </c>
      <c r="F30" s="26">
        <v>4.4400000000000004</v>
      </c>
      <c r="G30" s="26">
        <v>120.11</v>
      </c>
      <c r="H30" s="26"/>
      <c r="I30" s="26">
        <v>126.96</v>
      </c>
    </row>
    <row r="31" spans="2:9" x14ac:dyDescent="0.25">
      <c r="B31" s="23" t="s">
        <v>1</v>
      </c>
      <c r="C31" s="24" t="s">
        <v>1</v>
      </c>
      <c r="D31" s="25" t="s">
        <v>62</v>
      </c>
      <c r="E31" s="26">
        <v>204.78</v>
      </c>
      <c r="F31" s="26">
        <v>17.52</v>
      </c>
      <c r="G31" s="26">
        <v>523.67999999999995</v>
      </c>
      <c r="H31" s="26"/>
      <c r="I31" s="26">
        <v>745.98</v>
      </c>
    </row>
    <row r="32" spans="2:9" x14ac:dyDescent="0.25">
      <c r="B32" s="111" t="s">
        <v>63</v>
      </c>
      <c r="C32" s="112"/>
      <c r="D32" s="112"/>
      <c r="E32" s="112"/>
      <c r="F32" s="112"/>
      <c r="G32" s="112"/>
      <c r="H32" s="112"/>
      <c r="I32" s="112"/>
    </row>
    <row r="33" spans="2:9" ht="25.5" x14ac:dyDescent="0.25">
      <c r="B33" s="23" t="s">
        <v>1</v>
      </c>
      <c r="C33" s="24" t="s">
        <v>1</v>
      </c>
      <c r="D33" s="25" t="s">
        <v>64</v>
      </c>
      <c r="E33" s="26">
        <v>204.78</v>
      </c>
      <c r="F33" s="26">
        <v>17.52</v>
      </c>
      <c r="G33" s="26">
        <v>523.67999999999995</v>
      </c>
      <c r="H33" s="26"/>
      <c r="I33" s="26">
        <v>745.98</v>
      </c>
    </row>
    <row r="34" spans="2:9" x14ac:dyDescent="0.25">
      <c r="B34" s="111" t="s">
        <v>65</v>
      </c>
      <c r="C34" s="112"/>
      <c r="D34" s="112"/>
      <c r="E34" s="112"/>
      <c r="F34" s="112"/>
      <c r="G34" s="112"/>
      <c r="H34" s="112"/>
      <c r="I34" s="112"/>
    </row>
    <row r="35" spans="2:9" x14ac:dyDescent="0.25">
      <c r="B35" s="23" t="s">
        <v>1</v>
      </c>
      <c r="C35" s="24" t="s">
        <v>1</v>
      </c>
      <c r="D35" s="25" t="s">
        <v>66</v>
      </c>
      <c r="E35" s="26">
        <v>204.78</v>
      </c>
      <c r="F35" s="26">
        <v>17.52</v>
      </c>
      <c r="G35" s="26">
        <v>523.67999999999995</v>
      </c>
      <c r="H35" s="26"/>
      <c r="I35" s="26">
        <v>745.98</v>
      </c>
    </row>
    <row r="36" spans="2:9" x14ac:dyDescent="0.25">
      <c r="B36" s="111" t="s">
        <v>67</v>
      </c>
      <c r="C36" s="112"/>
      <c r="D36" s="112"/>
      <c r="E36" s="112"/>
      <c r="F36" s="112"/>
      <c r="G36" s="112"/>
      <c r="H36" s="112"/>
      <c r="I36" s="112"/>
    </row>
    <row r="37" spans="2:9" ht="38.25" x14ac:dyDescent="0.25">
      <c r="B37" s="23" t="s">
        <v>1</v>
      </c>
      <c r="C37" s="24" t="s">
        <v>1</v>
      </c>
      <c r="D37" s="25" t="s">
        <v>68</v>
      </c>
      <c r="E37" s="26">
        <v>204.78</v>
      </c>
      <c r="F37" s="26">
        <v>17.52</v>
      </c>
      <c r="G37" s="26">
        <v>523.67999999999995</v>
      </c>
      <c r="H37" s="26"/>
      <c r="I37" s="26">
        <v>745.98</v>
      </c>
    </row>
    <row r="38" spans="2:9" x14ac:dyDescent="0.25">
      <c r="B38" s="111" t="s">
        <v>69</v>
      </c>
      <c r="C38" s="112"/>
      <c r="D38" s="112"/>
      <c r="E38" s="112"/>
      <c r="F38" s="112"/>
      <c r="G38" s="112"/>
      <c r="H38" s="112"/>
      <c r="I38" s="112"/>
    </row>
    <row r="39" spans="2:9" ht="25.5" x14ac:dyDescent="0.25">
      <c r="B39" s="23">
        <v>6</v>
      </c>
      <c r="C39" s="24" t="s">
        <v>70</v>
      </c>
      <c r="D39" s="25" t="s">
        <v>71</v>
      </c>
      <c r="E39" s="26" t="s">
        <v>98</v>
      </c>
      <c r="F39" s="26" t="s">
        <v>99</v>
      </c>
      <c r="G39" s="26" t="s">
        <v>100</v>
      </c>
      <c r="H39" s="26" t="s">
        <v>75</v>
      </c>
      <c r="I39" s="26">
        <v>14.92</v>
      </c>
    </row>
    <row r="40" spans="2:9" x14ac:dyDescent="0.25">
      <c r="B40" s="23" t="s">
        <v>1</v>
      </c>
      <c r="C40" s="24" t="s">
        <v>1</v>
      </c>
      <c r="D40" s="25" t="s">
        <v>76</v>
      </c>
      <c r="E40" s="26">
        <v>4.0999999999999996</v>
      </c>
      <c r="F40" s="26">
        <v>0.35</v>
      </c>
      <c r="G40" s="26">
        <v>10.47</v>
      </c>
      <c r="H40" s="26"/>
      <c r="I40" s="26">
        <v>14.92</v>
      </c>
    </row>
    <row r="41" spans="2:9" x14ac:dyDescent="0.25">
      <c r="B41" s="111" t="s">
        <v>77</v>
      </c>
      <c r="C41" s="112"/>
      <c r="D41" s="112"/>
      <c r="E41" s="112"/>
      <c r="F41" s="112"/>
      <c r="G41" s="112"/>
      <c r="H41" s="112"/>
      <c r="I41" s="112"/>
    </row>
    <row r="42" spans="2:9" x14ac:dyDescent="0.25">
      <c r="B42" s="23" t="s">
        <v>1</v>
      </c>
      <c r="C42" s="24" t="s">
        <v>1</v>
      </c>
      <c r="D42" s="25" t="s">
        <v>78</v>
      </c>
      <c r="E42" s="26">
        <v>208.88</v>
      </c>
      <c r="F42" s="26">
        <v>17.87</v>
      </c>
      <c r="G42" s="26">
        <v>534.15</v>
      </c>
      <c r="H42" s="26"/>
      <c r="I42" s="26">
        <v>760.9</v>
      </c>
    </row>
    <row r="43" spans="2:9" x14ac:dyDescent="0.25">
      <c r="B43" s="27"/>
      <c r="C43" s="28"/>
      <c r="D43" s="29"/>
      <c r="E43" s="30"/>
      <c r="F43" s="30"/>
      <c r="G43" s="30"/>
      <c r="H43" s="30"/>
      <c r="I43" s="30"/>
    </row>
    <row r="46" spans="2:9" x14ac:dyDescent="0.25">
      <c r="B46" s="31" t="s">
        <v>79</v>
      </c>
      <c r="D46" s="32"/>
      <c r="F46" s="32"/>
      <c r="G46" s="32" t="s">
        <v>80</v>
      </c>
      <c r="I46" s="33"/>
    </row>
    <row r="47" spans="2:9" x14ac:dyDescent="0.25">
      <c r="D47" s="95" t="s">
        <v>81</v>
      </c>
      <c r="E47" s="95"/>
      <c r="F47" s="95"/>
      <c r="G47" s="95"/>
      <c r="H47" s="95"/>
      <c r="I47" s="122"/>
    </row>
    <row r="48" spans="2:9" x14ac:dyDescent="0.25">
      <c r="B48" s="31" t="s">
        <v>82</v>
      </c>
      <c r="D48" s="32"/>
      <c r="E48" s="31"/>
      <c r="F48" s="32"/>
      <c r="G48" s="32"/>
      <c r="I48" s="33"/>
    </row>
    <row r="49" spans="2:9" x14ac:dyDescent="0.25">
      <c r="D49" s="34" t="s">
        <v>83</v>
      </c>
      <c r="E49" s="35" t="s">
        <v>84</v>
      </c>
      <c r="F49" s="36"/>
      <c r="H49" s="36"/>
      <c r="I49" s="40"/>
    </row>
    <row r="50" spans="2:9" x14ac:dyDescent="0.25">
      <c r="B50" s="31" t="s">
        <v>13</v>
      </c>
      <c r="D50" s="32"/>
      <c r="E50" s="38"/>
      <c r="F50" s="32"/>
      <c r="G50" s="32" t="s">
        <v>85</v>
      </c>
      <c r="I50" s="33"/>
    </row>
    <row r="51" spans="2:9" ht="15.75" x14ac:dyDescent="0.25">
      <c r="C51" s="39"/>
      <c r="D51" s="95" t="s">
        <v>14</v>
      </c>
      <c r="E51" s="95"/>
      <c r="F51" s="95"/>
      <c r="G51" s="95"/>
      <c r="H51" s="95"/>
      <c r="I51" s="95"/>
    </row>
    <row r="52" spans="2:9" x14ac:dyDescent="0.25">
      <c r="B52" s="31" t="s">
        <v>15</v>
      </c>
      <c r="D52" s="32"/>
      <c r="E52" s="38"/>
      <c r="F52" s="32"/>
      <c r="G52" s="32"/>
      <c r="H52" s="38"/>
      <c r="I52" s="33"/>
    </row>
    <row r="53" spans="2:9" x14ac:dyDescent="0.25">
      <c r="D53" s="95" t="s">
        <v>14</v>
      </c>
      <c r="E53" s="95"/>
      <c r="F53" s="95"/>
      <c r="G53" s="95"/>
      <c r="H53" s="95"/>
      <c r="I53" s="95"/>
    </row>
  </sheetData>
  <mergeCells count="24">
    <mergeCell ref="B11:I11"/>
    <mergeCell ref="C3:H3"/>
    <mergeCell ref="D4:G4"/>
    <mergeCell ref="C5:H5"/>
    <mergeCell ref="D6:G6"/>
    <mergeCell ref="D10:H1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D47:I47"/>
    <mergeCell ref="D51:I51"/>
    <mergeCell ref="D53:I53"/>
    <mergeCell ref="B25:I25"/>
    <mergeCell ref="B32:I32"/>
    <mergeCell ref="B34:I34"/>
    <mergeCell ref="B36:I36"/>
    <mergeCell ref="B38:I38"/>
    <mergeCell ref="B41:I41"/>
  </mergeCell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39E4A-D32D-48B6-A511-E4EAA5837842}">
  <dimension ref="B1:I52"/>
  <sheetViews>
    <sheetView topLeftCell="B1" workbookViewId="0">
      <selection sqref="A1:XFD1048576"/>
    </sheetView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" t="s">
        <v>38</v>
      </c>
    </row>
    <row r="2" spans="2:9" x14ac:dyDescent="0.25">
      <c r="B2" s="2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2"/>
      <c r="C3" s="119" t="s">
        <v>2</v>
      </c>
      <c r="D3" s="119"/>
      <c r="E3" s="119"/>
      <c r="F3" s="119"/>
      <c r="G3" s="119"/>
      <c r="H3" s="119"/>
      <c r="I3" s="5"/>
    </row>
    <row r="4" spans="2:9" x14ac:dyDescent="0.25">
      <c r="B4" s="2"/>
      <c r="C4" s="3"/>
      <c r="D4" s="123" t="s">
        <v>3</v>
      </c>
      <c r="E4" s="123"/>
      <c r="F4" s="123"/>
      <c r="G4" s="123"/>
      <c r="H4" s="5"/>
      <c r="I4" s="5"/>
    </row>
    <row r="5" spans="2:9" x14ac:dyDescent="0.25">
      <c r="B5" s="2"/>
      <c r="C5" s="119" t="s">
        <v>2</v>
      </c>
      <c r="D5" s="119"/>
      <c r="E5" s="119"/>
      <c r="F5" s="119"/>
      <c r="G5" s="119"/>
      <c r="H5" s="119"/>
      <c r="I5" s="5"/>
    </row>
    <row r="6" spans="2:9" x14ac:dyDescent="0.25">
      <c r="B6" s="2"/>
      <c r="C6" s="3"/>
      <c r="D6" s="123" t="s">
        <v>4</v>
      </c>
      <c r="E6" s="123"/>
      <c r="F6" s="123"/>
      <c r="G6" s="123"/>
      <c r="H6" s="5"/>
      <c r="I6" s="5"/>
    </row>
    <row r="7" spans="2:9" x14ac:dyDescent="0.25">
      <c r="B7" s="2"/>
      <c r="C7" s="3"/>
      <c r="D7" s="7"/>
      <c r="E7" s="5"/>
      <c r="F7" s="5"/>
      <c r="G7" s="5"/>
      <c r="H7" s="5"/>
      <c r="I7" s="5"/>
    </row>
    <row r="8" spans="2:9" x14ac:dyDescent="0.25">
      <c r="B8" s="2"/>
      <c r="C8" s="3"/>
      <c r="D8" s="4"/>
      <c r="E8" s="8" t="s">
        <v>101</v>
      </c>
      <c r="G8" s="5"/>
      <c r="H8" s="5"/>
      <c r="I8" s="5"/>
    </row>
    <row r="9" spans="2:9" x14ac:dyDescent="0.25">
      <c r="B9" s="2"/>
      <c r="C9" s="3"/>
      <c r="D9" s="4"/>
      <c r="E9" s="5"/>
      <c r="F9" s="5"/>
      <c r="G9" s="5"/>
      <c r="H9" s="5"/>
      <c r="I9" s="5"/>
    </row>
    <row r="10" spans="2:9" x14ac:dyDescent="0.25">
      <c r="C10" s="9" t="s">
        <v>40</v>
      </c>
      <c r="D10" s="121" t="s">
        <v>1</v>
      </c>
      <c r="E10" s="121"/>
      <c r="F10" s="121"/>
      <c r="G10" s="121"/>
      <c r="H10" s="121"/>
      <c r="I10" s="9"/>
    </row>
    <row r="11" spans="2:9" x14ac:dyDescent="0.25">
      <c r="B11" s="118" t="s">
        <v>6</v>
      </c>
      <c r="C11" s="118"/>
      <c r="D11" s="118"/>
      <c r="E11" s="118"/>
      <c r="F11" s="118"/>
      <c r="G11" s="118"/>
      <c r="H11" s="118"/>
      <c r="I11" s="118"/>
    </row>
    <row r="12" spans="2:9" x14ac:dyDescent="0.25">
      <c r="B12" s="2"/>
      <c r="C12" s="10" t="s">
        <v>41</v>
      </c>
      <c r="D12" s="11"/>
      <c r="E12" s="12"/>
      <c r="F12" s="12"/>
      <c r="G12" s="13">
        <v>666.97</v>
      </c>
      <c r="H12" s="14" t="s">
        <v>42</v>
      </c>
      <c r="I12" s="5"/>
    </row>
    <row r="13" spans="2:9" x14ac:dyDescent="0.25">
      <c r="B13" s="2"/>
      <c r="C13" s="3"/>
      <c r="E13" s="15"/>
      <c r="F13" s="5"/>
      <c r="G13" s="5"/>
      <c r="H13" s="5"/>
      <c r="I13" s="5"/>
    </row>
    <row r="14" spans="2:9" x14ac:dyDescent="0.25">
      <c r="B14" s="2"/>
      <c r="C14" s="16" t="s">
        <v>43</v>
      </c>
      <c r="E14" s="15"/>
      <c r="F14" s="5"/>
      <c r="G14" s="5"/>
      <c r="H14" s="5"/>
      <c r="I14" s="5"/>
    </row>
    <row r="15" spans="2:9" x14ac:dyDescent="0.25">
      <c r="B15" s="2"/>
      <c r="C15" s="17" t="s">
        <v>44</v>
      </c>
      <c r="E15" s="18"/>
      <c r="F15" s="19"/>
      <c r="G15" s="20"/>
      <c r="H15" s="5"/>
      <c r="I15" s="5"/>
    </row>
    <row r="16" spans="2:9" x14ac:dyDescent="0.25">
      <c r="B16" s="2"/>
      <c r="C16" s="2" t="s">
        <v>45</v>
      </c>
      <c r="E16" s="15"/>
      <c r="F16" s="5"/>
      <c r="G16" s="5"/>
      <c r="H16" s="5"/>
      <c r="I16" s="5"/>
    </row>
    <row r="17" spans="2:9" x14ac:dyDescent="0.25">
      <c r="B17" s="2"/>
      <c r="C17" s="17" t="s">
        <v>44</v>
      </c>
      <c r="E17" s="18"/>
      <c r="F17" s="19"/>
      <c r="G17" s="20"/>
      <c r="H17" s="5"/>
      <c r="I17" s="5"/>
    </row>
    <row r="18" spans="2:9" x14ac:dyDescent="0.25">
      <c r="B18" s="2"/>
      <c r="C18" s="21" t="s">
        <v>46</v>
      </c>
      <c r="D18" s="21"/>
      <c r="E18" s="21"/>
      <c r="F18" s="21"/>
      <c r="G18" s="5"/>
      <c r="H18" s="5"/>
      <c r="I18" s="5"/>
    </row>
    <row r="19" spans="2:9" x14ac:dyDescent="0.25">
      <c r="B19" s="2"/>
      <c r="C19" s="3"/>
      <c r="D19" s="4"/>
      <c r="E19" s="5"/>
      <c r="F19" s="5"/>
      <c r="G19" s="5"/>
      <c r="H19" s="5"/>
      <c r="I19" s="5"/>
    </row>
    <row r="20" spans="2:9" x14ac:dyDescent="0.25">
      <c r="B20" s="113" t="s">
        <v>47</v>
      </c>
      <c r="C20" s="114" t="s">
        <v>11</v>
      </c>
      <c r="D20" s="113" t="s">
        <v>48</v>
      </c>
      <c r="E20" s="115" t="s">
        <v>49</v>
      </c>
      <c r="F20" s="116"/>
      <c r="G20" s="116"/>
      <c r="H20" s="116"/>
      <c r="I20" s="117"/>
    </row>
    <row r="21" spans="2:9" x14ac:dyDescent="0.25">
      <c r="B21" s="113"/>
      <c r="C21" s="114"/>
      <c r="D21" s="113"/>
      <c r="E21" s="113" t="s">
        <v>50</v>
      </c>
      <c r="F21" s="113" t="s">
        <v>7</v>
      </c>
      <c r="G21" s="113" t="s">
        <v>8</v>
      </c>
      <c r="H21" s="113" t="s">
        <v>9</v>
      </c>
      <c r="I21" s="113" t="s">
        <v>12</v>
      </c>
    </row>
    <row r="22" spans="2:9" x14ac:dyDescent="0.25">
      <c r="B22" s="113"/>
      <c r="C22" s="114"/>
      <c r="D22" s="113"/>
      <c r="E22" s="113"/>
      <c r="F22" s="113"/>
      <c r="G22" s="113"/>
      <c r="H22" s="113"/>
      <c r="I22" s="113"/>
    </row>
    <row r="23" spans="2:9" x14ac:dyDescent="0.25">
      <c r="B23" s="113"/>
      <c r="C23" s="114"/>
      <c r="D23" s="113"/>
      <c r="E23" s="113"/>
      <c r="F23" s="113"/>
      <c r="G23" s="113"/>
      <c r="H23" s="113"/>
      <c r="I23" s="113"/>
    </row>
    <row r="24" spans="2:9" x14ac:dyDescent="0.25">
      <c r="B24" s="22">
        <v>1</v>
      </c>
      <c r="C24" s="22">
        <v>2</v>
      </c>
      <c r="D24" s="22">
        <v>3</v>
      </c>
      <c r="E24" s="22">
        <v>4</v>
      </c>
      <c r="F24" s="22">
        <v>5</v>
      </c>
      <c r="G24" s="22">
        <v>6</v>
      </c>
      <c r="H24" s="22">
        <v>7</v>
      </c>
      <c r="I24" s="22">
        <v>8</v>
      </c>
    </row>
    <row r="25" spans="2:9" x14ac:dyDescent="0.25">
      <c r="B25" s="111" t="s">
        <v>51</v>
      </c>
      <c r="C25" s="112"/>
      <c r="D25" s="112"/>
      <c r="E25" s="112"/>
      <c r="F25" s="112"/>
      <c r="G25" s="112"/>
      <c r="H25" s="112"/>
      <c r="I25" s="112"/>
    </row>
    <row r="26" spans="2:9" x14ac:dyDescent="0.25">
      <c r="B26" s="23">
        <v>1</v>
      </c>
      <c r="C26" s="24" t="s">
        <v>102</v>
      </c>
      <c r="D26" s="25" t="s">
        <v>33</v>
      </c>
      <c r="E26" s="26">
        <v>45.28</v>
      </c>
      <c r="F26" s="26"/>
      <c r="G26" s="26"/>
      <c r="H26" s="26"/>
      <c r="I26" s="26">
        <v>45.28</v>
      </c>
    </row>
    <row r="27" spans="2:9" x14ac:dyDescent="0.25">
      <c r="B27" s="23">
        <v>2</v>
      </c>
      <c r="C27" s="24" t="s">
        <v>103</v>
      </c>
      <c r="D27" s="25" t="s">
        <v>34</v>
      </c>
      <c r="E27" s="26">
        <v>171.92</v>
      </c>
      <c r="F27" s="26"/>
      <c r="G27" s="26"/>
      <c r="H27" s="26"/>
      <c r="I27" s="26">
        <v>171.92</v>
      </c>
    </row>
    <row r="28" spans="2:9" x14ac:dyDescent="0.25">
      <c r="B28" s="23">
        <v>3</v>
      </c>
      <c r="C28" s="24" t="s">
        <v>104</v>
      </c>
      <c r="D28" s="25" t="s">
        <v>35</v>
      </c>
      <c r="E28" s="26">
        <v>12.3</v>
      </c>
      <c r="F28" s="26"/>
      <c r="G28" s="26"/>
      <c r="H28" s="26"/>
      <c r="I28" s="26">
        <v>12.3</v>
      </c>
    </row>
    <row r="29" spans="2:9" x14ac:dyDescent="0.25">
      <c r="B29" s="23">
        <v>4</v>
      </c>
      <c r="C29" s="24" t="s">
        <v>105</v>
      </c>
      <c r="D29" s="25" t="s">
        <v>36</v>
      </c>
      <c r="E29" s="26">
        <v>424.39</v>
      </c>
      <c r="F29" s="26"/>
      <c r="G29" s="26"/>
      <c r="H29" s="26"/>
      <c r="I29" s="26">
        <v>424.39</v>
      </c>
    </row>
    <row r="30" spans="2:9" x14ac:dyDescent="0.25">
      <c r="B30" s="23" t="s">
        <v>1</v>
      </c>
      <c r="C30" s="24" t="s">
        <v>1</v>
      </c>
      <c r="D30" s="25" t="s">
        <v>62</v>
      </c>
      <c r="E30" s="26">
        <v>653.89</v>
      </c>
      <c r="F30" s="26"/>
      <c r="G30" s="26"/>
      <c r="H30" s="26"/>
      <c r="I30" s="26">
        <v>653.89</v>
      </c>
    </row>
    <row r="31" spans="2:9" x14ac:dyDescent="0.25">
      <c r="B31" s="111" t="s">
        <v>63</v>
      </c>
      <c r="C31" s="112"/>
      <c r="D31" s="112"/>
      <c r="E31" s="112"/>
      <c r="F31" s="112"/>
      <c r="G31" s="112"/>
      <c r="H31" s="112"/>
      <c r="I31" s="112"/>
    </row>
    <row r="32" spans="2:9" ht="25.5" x14ac:dyDescent="0.25">
      <c r="B32" s="23" t="s">
        <v>1</v>
      </c>
      <c r="C32" s="24" t="s">
        <v>1</v>
      </c>
      <c r="D32" s="25" t="s">
        <v>64</v>
      </c>
      <c r="E32" s="26">
        <v>653.89</v>
      </c>
      <c r="F32" s="26"/>
      <c r="G32" s="26"/>
      <c r="H32" s="26"/>
      <c r="I32" s="26">
        <v>653.89</v>
      </c>
    </row>
    <row r="33" spans="2:9" x14ac:dyDescent="0.25">
      <c r="B33" s="111" t="s">
        <v>65</v>
      </c>
      <c r="C33" s="112"/>
      <c r="D33" s="112"/>
      <c r="E33" s="112"/>
      <c r="F33" s="112"/>
      <c r="G33" s="112"/>
      <c r="H33" s="112"/>
      <c r="I33" s="112"/>
    </row>
    <row r="34" spans="2:9" x14ac:dyDescent="0.25">
      <c r="B34" s="23" t="s">
        <v>1</v>
      </c>
      <c r="C34" s="24" t="s">
        <v>1</v>
      </c>
      <c r="D34" s="25" t="s">
        <v>66</v>
      </c>
      <c r="E34" s="26">
        <v>653.89</v>
      </c>
      <c r="F34" s="26"/>
      <c r="G34" s="26"/>
      <c r="H34" s="26"/>
      <c r="I34" s="26">
        <v>653.89</v>
      </c>
    </row>
    <row r="35" spans="2:9" x14ac:dyDescent="0.25">
      <c r="B35" s="111" t="s">
        <v>67</v>
      </c>
      <c r="C35" s="112"/>
      <c r="D35" s="112"/>
      <c r="E35" s="112"/>
      <c r="F35" s="112"/>
      <c r="G35" s="112"/>
      <c r="H35" s="112"/>
      <c r="I35" s="112"/>
    </row>
    <row r="36" spans="2:9" ht="38.25" x14ac:dyDescent="0.25">
      <c r="B36" s="23" t="s">
        <v>1</v>
      </c>
      <c r="C36" s="24" t="s">
        <v>1</v>
      </c>
      <c r="D36" s="25" t="s">
        <v>68</v>
      </c>
      <c r="E36" s="26">
        <v>653.89</v>
      </c>
      <c r="F36" s="26"/>
      <c r="G36" s="26"/>
      <c r="H36" s="26"/>
      <c r="I36" s="26">
        <v>653.89</v>
      </c>
    </row>
    <row r="37" spans="2:9" x14ac:dyDescent="0.25">
      <c r="B37" s="111" t="s">
        <v>69</v>
      </c>
      <c r="C37" s="112"/>
      <c r="D37" s="112"/>
      <c r="E37" s="112"/>
      <c r="F37" s="112"/>
      <c r="G37" s="112"/>
      <c r="H37" s="112"/>
      <c r="I37" s="112"/>
    </row>
    <row r="38" spans="2:9" ht="25.5" x14ac:dyDescent="0.25">
      <c r="B38" s="23">
        <v>5</v>
      </c>
      <c r="C38" s="24" t="s">
        <v>70</v>
      </c>
      <c r="D38" s="25" t="s">
        <v>71</v>
      </c>
      <c r="E38" s="26" t="s">
        <v>106</v>
      </c>
      <c r="F38" s="26" t="s">
        <v>75</v>
      </c>
      <c r="G38" s="26" t="s">
        <v>75</v>
      </c>
      <c r="H38" s="26" t="s">
        <v>75</v>
      </c>
      <c r="I38" s="26">
        <v>13.08</v>
      </c>
    </row>
    <row r="39" spans="2:9" x14ac:dyDescent="0.25">
      <c r="B39" s="23" t="s">
        <v>1</v>
      </c>
      <c r="C39" s="24" t="s">
        <v>1</v>
      </c>
      <c r="D39" s="25" t="s">
        <v>76</v>
      </c>
      <c r="E39" s="26">
        <v>13.08</v>
      </c>
      <c r="F39" s="26"/>
      <c r="G39" s="26"/>
      <c r="H39" s="26"/>
      <c r="I39" s="26">
        <v>13.08</v>
      </c>
    </row>
    <row r="40" spans="2:9" x14ac:dyDescent="0.25">
      <c r="B40" s="111" t="s">
        <v>77</v>
      </c>
      <c r="C40" s="112"/>
      <c r="D40" s="112"/>
      <c r="E40" s="112"/>
      <c r="F40" s="112"/>
      <c r="G40" s="112"/>
      <c r="H40" s="112"/>
      <c r="I40" s="112"/>
    </row>
    <row r="41" spans="2:9" x14ac:dyDescent="0.25">
      <c r="B41" s="23" t="s">
        <v>1</v>
      </c>
      <c r="C41" s="24" t="s">
        <v>1</v>
      </c>
      <c r="D41" s="25" t="s">
        <v>78</v>
      </c>
      <c r="E41" s="26">
        <v>666.97</v>
      </c>
      <c r="F41" s="26"/>
      <c r="G41" s="26"/>
      <c r="H41" s="26"/>
      <c r="I41" s="26">
        <v>666.97</v>
      </c>
    </row>
    <row r="42" spans="2:9" x14ac:dyDescent="0.25">
      <c r="B42" s="27"/>
      <c r="C42" s="28"/>
      <c r="D42" s="29"/>
      <c r="E42" s="30"/>
      <c r="F42" s="30"/>
      <c r="G42" s="30"/>
      <c r="H42" s="30"/>
      <c r="I42" s="30"/>
    </row>
    <row r="45" spans="2:9" x14ac:dyDescent="0.25">
      <c r="B45" s="31" t="s">
        <v>79</v>
      </c>
      <c r="D45" s="32"/>
      <c r="F45" s="32"/>
      <c r="G45" s="32" t="s">
        <v>80</v>
      </c>
      <c r="I45" s="33"/>
    </row>
    <row r="46" spans="2:9" x14ac:dyDescent="0.25">
      <c r="D46" s="95" t="s">
        <v>81</v>
      </c>
      <c r="E46" s="95"/>
      <c r="F46" s="95"/>
      <c r="G46" s="95"/>
      <c r="H46" s="95"/>
      <c r="I46" s="122"/>
    </row>
    <row r="47" spans="2:9" x14ac:dyDescent="0.25">
      <c r="B47" s="31" t="s">
        <v>82</v>
      </c>
      <c r="D47" s="32"/>
      <c r="E47" s="31"/>
      <c r="F47" s="32"/>
      <c r="G47" s="32"/>
      <c r="I47" s="33"/>
    </row>
    <row r="48" spans="2:9" x14ac:dyDescent="0.25">
      <c r="D48" s="34" t="s">
        <v>83</v>
      </c>
      <c r="E48" s="35" t="s">
        <v>84</v>
      </c>
      <c r="F48" s="36"/>
      <c r="H48" s="36"/>
      <c r="I48" s="40"/>
    </row>
    <row r="49" spans="2:9" x14ac:dyDescent="0.25">
      <c r="B49" s="31" t="s">
        <v>13</v>
      </c>
      <c r="D49" s="32"/>
      <c r="E49" s="38"/>
      <c r="F49" s="32"/>
      <c r="G49" s="32" t="s">
        <v>85</v>
      </c>
      <c r="I49" s="33"/>
    </row>
    <row r="50" spans="2:9" ht="15.75" x14ac:dyDescent="0.25">
      <c r="C50" s="39"/>
      <c r="D50" s="95" t="s">
        <v>14</v>
      </c>
      <c r="E50" s="95"/>
      <c r="F50" s="95"/>
      <c r="G50" s="95"/>
      <c r="H50" s="95"/>
      <c r="I50" s="95"/>
    </row>
    <row r="51" spans="2:9" x14ac:dyDescent="0.25">
      <c r="B51" s="31" t="s">
        <v>15</v>
      </c>
      <c r="D51" s="32"/>
      <c r="E51" s="38"/>
      <c r="F51" s="32"/>
      <c r="G51" s="32"/>
      <c r="H51" s="38"/>
      <c r="I51" s="33"/>
    </row>
    <row r="52" spans="2:9" x14ac:dyDescent="0.25">
      <c r="D52" s="95" t="s">
        <v>14</v>
      </c>
      <c r="E52" s="95"/>
      <c r="F52" s="95"/>
      <c r="G52" s="95"/>
      <c r="H52" s="95"/>
      <c r="I52" s="95"/>
    </row>
  </sheetData>
  <mergeCells count="24">
    <mergeCell ref="B11:I11"/>
    <mergeCell ref="C3:H3"/>
    <mergeCell ref="D4:G4"/>
    <mergeCell ref="C5:H5"/>
    <mergeCell ref="D6:G6"/>
    <mergeCell ref="D10:H1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D46:I46"/>
    <mergeCell ref="D50:I50"/>
    <mergeCell ref="D52:I52"/>
    <mergeCell ref="B25:I25"/>
    <mergeCell ref="B31:I31"/>
    <mergeCell ref="B33:I33"/>
    <mergeCell ref="B35:I35"/>
    <mergeCell ref="B37:I37"/>
    <mergeCell ref="B40:I40"/>
  </mergeCell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856F4-2EE7-44AD-A1F2-7B0E12A902D3}">
  <dimension ref="B1:I52"/>
  <sheetViews>
    <sheetView topLeftCell="B1" workbookViewId="0">
      <selection activeCell="N42" sqref="N42"/>
    </sheetView>
  </sheetViews>
  <sheetFormatPr defaultRowHeight="15" x14ac:dyDescent="0.25"/>
  <cols>
    <col min="1" max="1" width="0" hidden="1" customWidth="1"/>
    <col min="2" max="2" width="5.5703125" customWidth="1"/>
    <col min="3" max="3" width="17" customWidth="1"/>
    <col min="4" max="4" width="37.85546875" customWidth="1"/>
    <col min="5" max="5" width="17.5703125" customWidth="1"/>
    <col min="6" max="6" width="15" customWidth="1"/>
    <col min="7" max="7" width="15.28515625" customWidth="1"/>
    <col min="8" max="8" width="13.85546875" customWidth="1"/>
    <col min="9" max="9" width="15.5703125" customWidth="1"/>
  </cols>
  <sheetData>
    <row r="1" spans="2:9" x14ac:dyDescent="0.25">
      <c r="I1" s="1" t="s">
        <v>38</v>
      </c>
    </row>
    <row r="2" spans="2:9" x14ac:dyDescent="0.25">
      <c r="B2" s="2"/>
      <c r="C2" s="3"/>
      <c r="D2" s="4"/>
      <c r="E2" s="5"/>
      <c r="F2" s="5"/>
      <c r="G2" s="5"/>
      <c r="H2" s="5"/>
      <c r="I2" s="1" t="s">
        <v>0</v>
      </c>
    </row>
    <row r="3" spans="2:9" x14ac:dyDescent="0.25">
      <c r="B3" s="2"/>
      <c r="C3" s="119" t="s">
        <v>2</v>
      </c>
      <c r="D3" s="119"/>
      <c r="E3" s="119"/>
      <c r="F3" s="119"/>
      <c r="G3" s="119"/>
      <c r="H3" s="119"/>
      <c r="I3" s="5"/>
    </row>
    <row r="4" spans="2:9" x14ac:dyDescent="0.25">
      <c r="B4" s="2"/>
      <c r="C4" s="3"/>
      <c r="D4" s="123" t="s">
        <v>3</v>
      </c>
      <c r="E4" s="123"/>
      <c r="F4" s="123"/>
      <c r="G4" s="123"/>
      <c r="H4" s="5"/>
      <c r="I4" s="5"/>
    </row>
    <row r="5" spans="2:9" x14ac:dyDescent="0.25">
      <c r="B5" s="2"/>
      <c r="C5" s="119" t="s">
        <v>2</v>
      </c>
      <c r="D5" s="119"/>
      <c r="E5" s="119"/>
      <c r="F5" s="119"/>
      <c r="G5" s="119"/>
      <c r="H5" s="119"/>
      <c r="I5" s="5"/>
    </row>
    <row r="6" spans="2:9" x14ac:dyDescent="0.25">
      <c r="B6" s="2"/>
      <c r="C6" s="3"/>
      <c r="D6" s="123" t="s">
        <v>4</v>
      </c>
      <c r="E6" s="123"/>
      <c r="F6" s="123"/>
      <c r="G6" s="123"/>
      <c r="H6" s="5"/>
      <c r="I6" s="5"/>
    </row>
    <row r="7" spans="2:9" x14ac:dyDescent="0.25">
      <c r="B7" s="2"/>
      <c r="C7" s="3"/>
      <c r="D7" s="7"/>
      <c r="E7" s="5"/>
      <c r="F7" s="5"/>
      <c r="G7" s="5"/>
      <c r="H7" s="5"/>
      <c r="I7" s="5"/>
    </row>
    <row r="8" spans="2:9" x14ac:dyDescent="0.25">
      <c r="B8" s="2"/>
      <c r="C8" s="3"/>
      <c r="D8" s="4"/>
      <c r="E8" s="8" t="s">
        <v>101</v>
      </c>
      <c r="G8" s="5"/>
      <c r="H8" s="5"/>
      <c r="I8" s="5"/>
    </row>
    <row r="9" spans="2:9" x14ac:dyDescent="0.25">
      <c r="B9" s="2"/>
      <c r="C9" s="3"/>
      <c r="D9" s="4"/>
      <c r="E9" s="5"/>
      <c r="F9" s="5"/>
      <c r="G9" s="5"/>
      <c r="H9" s="5"/>
      <c r="I9" s="5"/>
    </row>
    <row r="10" spans="2:9" x14ac:dyDescent="0.25">
      <c r="C10" s="9" t="s">
        <v>40</v>
      </c>
      <c r="D10" s="121" t="s">
        <v>1</v>
      </c>
      <c r="E10" s="121"/>
      <c r="F10" s="121"/>
      <c r="G10" s="121"/>
      <c r="H10" s="121"/>
      <c r="I10" s="9"/>
    </row>
    <row r="11" spans="2:9" x14ac:dyDescent="0.25">
      <c r="B11" s="118" t="s">
        <v>6</v>
      </c>
      <c r="C11" s="118"/>
      <c r="D11" s="118"/>
      <c r="E11" s="118"/>
      <c r="F11" s="118"/>
      <c r="G11" s="118"/>
      <c r="H11" s="118"/>
      <c r="I11" s="118"/>
    </row>
    <row r="12" spans="2:9" x14ac:dyDescent="0.25">
      <c r="B12" s="2"/>
      <c r="C12" s="10" t="s">
        <v>41</v>
      </c>
      <c r="D12" s="11"/>
      <c r="E12" s="12"/>
      <c r="F12" s="12"/>
      <c r="G12" s="13">
        <v>242.28</v>
      </c>
      <c r="H12" s="14" t="s">
        <v>42</v>
      </c>
      <c r="I12" s="5"/>
    </row>
    <row r="13" spans="2:9" x14ac:dyDescent="0.25">
      <c r="B13" s="2"/>
      <c r="C13" s="3"/>
      <c r="E13" s="15"/>
      <c r="F13" s="5"/>
      <c r="G13" s="5"/>
      <c r="H13" s="5"/>
      <c r="I13" s="5"/>
    </row>
    <row r="14" spans="2:9" x14ac:dyDescent="0.25">
      <c r="B14" s="2"/>
      <c r="C14" s="16" t="s">
        <v>43</v>
      </c>
      <c r="E14" s="15"/>
      <c r="F14" s="5"/>
      <c r="G14" s="5"/>
      <c r="H14" s="5"/>
      <c r="I14" s="5"/>
    </row>
    <row r="15" spans="2:9" x14ac:dyDescent="0.25">
      <c r="B15" s="2"/>
      <c r="C15" s="17" t="s">
        <v>44</v>
      </c>
      <c r="E15" s="18"/>
      <c r="F15" s="19"/>
      <c r="G15" s="20"/>
      <c r="H15" s="5"/>
      <c r="I15" s="5"/>
    </row>
    <row r="16" spans="2:9" x14ac:dyDescent="0.25">
      <c r="B16" s="2"/>
      <c r="C16" s="2" t="s">
        <v>45</v>
      </c>
      <c r="E16" s="15"/>
      <c r="F16" s="5"/>
      <c r="G16" s="5"/>
      <c r="H16" s="5"/>
      <c r="I16" s="5"/>
    </row>
    <row r="17" spans="2:9" x14ac:dyDescent="0.25">
      <c r="B17" s="2"/>
      <c r="C17" s="17" t="s">
        <v>44</v>
      </c>
      <c r="E17" s="18"/>
      <c r="F17" s="19"/>
      <c r="G17" s="20"/>
      <c r="H17" s="5"/>
      <c r="I17" s="5"/>
    </row>
    <row r="18" spans="2:9" x14ac:dyDescent="0.25">
      <c r="B18" s="2"/>
      <c r="C18" s="21" t="s">
        <v>46</v>
      </c>
      <c r="D18" s="21"/>
      <c r="E18" s="21"/>
      <c r="F18" s="21"/>
      <c r="G18" s="5"/>
      <c r="H18" s="5"/>
      <c r="I18" s="5"/>
    </row>
    <row r="19" spans="2:9" x14ac:dyDescent="0.25">
      <c r="B19" s="2"/>
      <c r="C19" s="3"/>
      <c r="D19" s="4"/>
      <c r="E19" s="5"/>
      <c r="F19" s="5"/>
      <c r="G19" s="5"/>
      <c r="H19" s="5"/>
      <c r="I19" s="5"/>
    </row>
    <row r="20" spans="2:9" x14ac:dyDescent="0.25">
      <c r="B20" s="113" t="s">
        <v>47</v>
      </c>
      <c r="C20" s="114" t="s">
        <v>11</v>
      </c>
      <c r="D20" s="113" t="s">
        <v>48</v>
      </c>
      <c r="E20" s="115" t="s">
        <v>49</v>
      </c>
      <c r="F20" s="116"/>
      <c r="G20" s="116"/>
      <c r="H20" s="116"/>
      <c r="I20" s="117"/>
    </row>
    <row r="21" spans="2:9" x14ac:dyDescent="0.25">
      <c r="B21" s="113"/>
      <c r="C21" s="114"/>
      <c r="D21" s="113"/>
      <c r="E21" s="113" t="s">
        <v>50</v>
      </c>
      <c r="F21" s="113" t="s">
        <v>7</v>
      </c>
      <c r="G21" s="113" t="s">
        <v>8</v>
      </c>
      <c r="H21" s="113" t="s">
        <v>9</v>
      </c>
      <c r="I21" s="113" t="s">
        <v>12</v>
      </c>
    </row>
    <row r="22" spans="2:9" x14ac:dyDescent="0.25">
      <c r="B22" s="113"/>
      <c r="C22" s="114"/>
      <c r="D22" s="113"/>
      <c r="E22" s="113"/>
      <c r="F22" s="113"/>
      <c r="G22" s="113"/>
      <c r="H22" s="113"/>
      <c r="I22" s="113"/>
    </row>
    <row r="23" spans="2:9" x14ac:dyDescent="0.25">
      <c r="B23" s="113"/>
      <c r="C23" s="114"/>
      <c r="D23" s="113"/>
      <c r="E23" s="113"/>
      <c r="F23" s="113"/>
      <c r="G23" s="113"/>
      <c r="H23" s="113"/>
      <c r="I23" s="113"/>
    </row>
    <row r="24" spans="2:9" x14ac:dyDescent="0.25">
      <c r="B24" s="22">
        <v>1</v>
      </c>
      <c r="C24" s="22">
        <v>2</v>
      </c>
      <c r="D24" s="22">
        <v>3</v>
      </c>
      <c r="E24" s="22">
        <v>4</v>
      </c>
      <c r="F24" s="22">
        <v>5</v>
      </c>
      <c r="G24" s="22">
        <v>6</v>
      </c>
      <c r="H24" s="22">
        <v>7</v>
      </c>
      <c r="I24" s="22">
        <v>8</v>
      </c>
    </row>
    <row r="25" spans="2:9" x14ac:dyDescent="0.25">
      <c r="B25" s="111" t="s">
        <v>51</v>
      </c>
      <c r="C25" s="112"/>
      <c r="D25" s="112"/>
      <c r="E25" s="112"/>
      <c r="F25" s="112"/>
      <c r="G25" s="112"/>
      <c r="H25" s="112"/>
      <c r="I25" s="112"/>
    </row>
    <row r="26" spans="2:9" x14ac:dyDescent="0.25">
      <c r="B26" s="23">
        <v>1</v>
      </c>
      <c r="C26" s="24" t="s">
        <v>102</v>
      </c>
      <c r="D26" s="25" t="s">
        <v>33</v>
      </c>
      <c r="E26" s="26">
        <v>5.14</v>
      </c>
      <c r="F26" s="26"/>
      <c r="G26" s="26"/>
      <c r="H26" s="26"/>
      <c r="I26" s="26">
        <v>5.14</v>
      </c>
    </row>
    <row r="27" spans="2:9" x14ac:dyDescent="0.25">
      <c r="B27" s="23">
        <v>2</v>
      </c>
      <c r="C27" s="24" t="s">
        <v>103</v>
      </c>
      <c r="D27" s="25" t="s">
        <v>34</v>
      </c>
      <c r="E27" s="26">
        <v>171.92</v>
      </c>
      <c r="F27" s="26"/>
      <c r="G27" s="26"/>
      <c r="H27" s="26"/>
      <c r="I27" s="26">
        <v>171.92</v>
      </c>
    </row>
    <row r="28" spans="2:9" x14ac:dyDescent="0.25">
      <c r="B28" s="23">
        <v>3</v>
      </c>
      <c r="C28" s="24" t="s">
        <v>104</v>
      </c>
      <c r="D28" s="25" t="s">
        <v>35</v>
      </c>
      <c r="E28" s="26">
        <v>12.3</v>
      </c>
      <c r="F28" s="26"/>
      <c r="G28" s="26"/>
      <c r="H28" s="26"/>
      <c r="I28" s="26">
        <v>12.3</v>
      </c>
    </row>
    <row r="29" spans="2:9" x14ac:dyDescent="0.25">
      <c r="B29" s="23">
        <v>4</v>
      </c>
      <c r="C29" s="24" t="s">
        <v>105</v>
      </c>
      <c r="D29" s="25" t="s">
        <v>36</v>
      </c>
      <c r="E29" s="26">
        <v>48.17</v>
      </c>
      <c r="F29" s="26"/>
      <c r="G29" s="26"/>
      <c r="H29" s="26"/>
      <c r="I29" s="26">
        <v>48.17</v>
      </c>
    </row>
    <row r="30" spans="2:9" x14ac:dyDescent="0.25">
      <c r="B30" s="23" t="s">
        <v>1</v>
      </c>
      <c r="C30" s="24" t="s">
        <v>1</v>
      </c>
      <c r="D30" s="25" t="s">
        <v>62</v>
      </c>
      <c r="E30" s="26">
        <v>237.53</v>
      </c>
      <c r="F30" s="26"/>
      <c r="G30" s="26"/>
      <c r="H30" s="26"/>
      <c r="I30" s="26">
        <v>237.53</v>
      </c>
    </row>
    <row r="31" spans="2:9" x14ac:dyDescent="0.25">
      <c r="B31" s="111" t="s">
        <v>63</v>
      </c>
      <c r="C31" s="112"/>
      <c r="D31" s="112"/>
      <c r="E31" s="112"/>
      <c r="F31" s="112"/>
      <c r="G31" s="112"/>
      <c r="H31" s="112"/>
      <c r="I31" s="112"/>
    </row>
    <row r="32" spans="2:9" ht="25.5" x14ac:dyDescent="0.25">
      <c r="B32" s="23" t="s">
        <v>1</v>
      </c>
      <c r="C32" s="24" t="s">
        <v>1</v>
      </c>
      <c r="D32" s="25" t="s">
        <v>64</v>
      </c>
      <c r="E32" s="26">
        <v>237.53</v>
      </c>
      <c r="F32" s="26"/>
      <c r="G32" s="26"/>
      <c r="H32" s="26"/>
      <c r="I32" s="26">
        <v>237.53</v>
      </c>
    </row>
    <row r="33" spans="2:9" x14ac:dyDescent="0.25">
      <c r="B33" s="111" t="s">
        <v>65</v>
      </c>
      <c r="C33" s="112"/>
      <c r="D33" s="112"/>
      <c r="E33" s="112"/>
      <c r="F33" s="112"/>
      <c r="G33" s="112"/>
      <c r="H33" s="112"/>
      <c r="I33" s="112"/>
    </row>
    <row r="34" spans="2:9" x14ac:dyDescent="0.25">
      <c r="B34" s="23" t="s">
        <v>1</v>
      </c>
      <c r="C34" s="24" t="s">
        <v>1</v>
      </c>
      <c r="D34" s="25" t="s">
        <v>66</v>
      </c>
      <c r="E34" s="26">
        <v>237.53</v>
      </c>
      <c r="F34" s="26"/>
      <c r="G34" s="26"/>
      <c r="H34" s="26"/>
      <c r="I34" s="26">
        <v>237.53</v>
      </c>
    </row>
    <row r="35" spans="2:9" x14ac:dyDescent="0.25">
      <c r="B35" s="111" t="s">
        <v>67</v>
      </c>
      <c r="C35" s="112"/>
      <c r="D35" s="112"/>
      <c r="E35" s="112"/>
      <c r="F35" s="112"/>
      <c r="G35" s="112"/>
      <c r="H35" s="112"/>
      <c r="I35" s="112"/>
    </row>
    <row r="36" spans="2:9" ht="38.25" x14ac:dyDescent="0.25">
      <c r="B36" s="23" t="s">
        <v>1</v>
      </c>
      <c r="C36" s="24" t="s">
        <v>1</v>
      </c>
      <c r="D36" s="25" t="s">
        <v>68</v>
      </c>
      <c r="E36" s="26">
        <v>237.53</v>
      </c>
      <c r="F36" s="26"/>
      <c r="G36" s="26"/>
      <c r="H36" s="26"/>
      <c r="I36" s="26">
        <v>237.53</v>
      </c>
    </row>
    <row r="37" spans="2:9" x14ac:dyDescent="0.25">
      <c r="B37" s="111" t="s">
        <v>69</v>
      </c>
      <c r="C37" s="112"/>
      <c r="D37" s="112"/>
      <c r="E37" s="112"/>
      <c r="F37" s="112"/>
      <c r="G37" s="112"/>
      <c r="H37" s="112"/>
      <c r="I37" s="112"/>
    </row>
    <row r="38" spans="2:9" ht="25.5" x14ac:dyDescent="0.25">
      <c r="B38" s="23">
        <v>5</v>
      </c>
      <c r="C38" s="24" t="s">
        <v>70</v>
      </c>
      <c r="D38" s="25" t="s">
        <v>71</v>
      </c>
      <c r="E38" s="26" t="s">
        <v>107</v>
      </c>
      <c r="F38" s="26" t="s">
        <v>75</v>
      </c>
      <c r="G38" s="26" t="s">
        <v>75</v>
      </c>
      <c r="H38" s="26" t="s">
        <v>75</v>
      </c>
      <c r="I38" s="26">
        <v>4.75</v>
      </c>
    </row>
    <row r="39" spans="2:9" x14ac:dyDescent="0.25">
      <c r="B39" s="23" t="s">
        <v>1</v>
      </c>
      <c r="C39" s="24" t="s">
        <v>1</v>
      </c>
      <c r="D39" s="25" t="s">
        <v>76</v>
      </c>
      <c r="E39" s="26">
        <v>4.75</v>
      </c>
      <c r="F39" s="26"/>
      <c r="G39" s="26"/>
      <c r="H39" s="26"/>
      <c r="I39" s="26">
        <v>4.75</v>
      </c>
    </row>
    <row r="40" spans="2:9" x14ac:dyDescent="0.25">
      <c r="B40" s="111" t="s">
        <v>77</v>
      </c>
      <c r="C40" s="112"/>
      <c r="D40" s="112"/>
      <c r="E40" s="112"/>
      <c r="F40" s="112"/>
      <c r="G40" s="112"/>
      <c r="H40" s="112"/>
      <c r="I40" s="112"/>
    </row>
    <row r="41" spans="2:9" x14ac:dyDescent="0.25">
      <c r="B41" s="23" t="s">
        <v>1</v>
      </c>
      <c r="C41" s="24" t="s">
        <v>1</v>
      </c>
      <c r="D41" s="25" t="s">
        <v>78</v>
      </c>
      <c r="E41" s="26">
        <v>242.28</v>
      </c>
      <c r="F41" s="26"/>
      <c r="G41" s="26"/>
      <c r="H41" s="26"/>
      <c r="I41" s="26">
        <v>242.28</v>
      </c>
    </row>
    <row r="42" spans="2:9" x14ac:dyDescent="0.25">
      <c r="B42" s="27"/>
      <c r="C42" s="28"/>
      <c r="D42" s="29"/>
      <c r="E42" s="30"/>
      <c r="F42" s="30"/>
      <c r="G42" s="30"/>
      <c r="H42" s="30"/>
      <c r="I42" s="30"/>
    </row>
    <row r="45" spans="2:9" x14ac:dyDescent="0.25">
      <c r="B45" s="31" t="s">
        <v>79</v>
      </c>
      <c r="D45" s="32"/>
      <c r="F45" s="32"/>
      <c r="G45" s="32" t="s">
        <v>80</v>
      </c>
      <c r="I45" s="33"/>
    </row>
    <row r="46" spans="2:9" x14ac:dyDescent="0.25">
      <c r="D46" s="95" t="s">
        <v>81</v>
      </c>
      <c r="E46" s="95"/>
      <c r="F46" s="95"/>
      <c r="G46" s="95"/>
      <c r="H46" s="95"/>
      <c r="I46" s="122"/>
    </row>
    <row r="47" spans="2:9" x14ac:dyDescent="0.25">
      <c r="B47" s="31" t="s">
        <v>82</v>
      </c>
      <c r="D47" s="32"/>
      <c r="E47" s="31"/>
      <c r="F47" s="32"/>
      <c r="G47" s="32"/>
      <c r="I47" s="33"/>
    </row>
    <row r="48" spans="2:9" x14ac:dyDescent="0.25">
      <c r="D48" s="34" t="s">
        <v>83</v>
      </c>
      <c r="E48" s="35" t="s">
        <v>84</v>
      </c>
      <c r="F48" s="36"/>
      <c r="H48" s="36"/>
      <c r="I48" s="40"/>
    </row>
    <row r="49" spans="2:9" x14ac:dyDescent="0.25">
      <c r="B49" s="31" t="s">
        <v>13</v>
      </c>
      <c r="D49" s="32"/>
      <c r="E49" s="38"/>
      <c r="F49" s="32"/>
      <c r="G49" s="32" t="s">
        <v>85</v>
      </c>
      <c r="I49" s="33"/>
    </row>
    <row r="50" spans="2:9" ht="15.75" x14ac:dyDescent="0.25">
      <c r="C50" s="39"/>
      <c r="D50" s="95" t="s">
        <v>14</v>
      </c>
      <c r="E50" s="95"/>
      <c r="F50" s="95"/>
      <c r="G50" s="95"/>
      <c r="H50" s="95"/>
      <c r="I50" s="95"/>
    </row>
    <row r="51" spans="2:9" x14ac:dyDescent="0.25">
      <c r="B51" s="31" t="s">
        <v>15</v>
      </c>
      <c r="D51" s="32"/>
      <c r="E51" s="38"/>
      <c r="F51" s="32"/>
      <c r="G51" s="32"/>
      <c r="H51" s="38"/>
      <c r="I51" s="33"/>
    </row>
    <row r="52" spans="2:9" x14ac:dyDescent="0.25">
      <c r="D52" s="95" t="s">
        <v>14</v>
      </c>
      <c r="E52" s="95"/>
      <c r="F52" s="95"/>
      <c r="G52" s="95"/>
      <c r="H52" s="95"/>
      <c r="I52" s="95"/>
    </row>
  </sheetData>
  <mergeCells count="24">
    <mergeCell ref="B11:I11"/>
    <mergeCell ref="C3:H3"/>
    <mergeCell ref="D4:G4"/>
    <mergeCell ref="C5:H5"/>
    <mergeCell ref="D6:G6"/>
    <mergeCell ref="D10:H10"/>
    <mergeCell ref="B20:B23"/>
    <mergeCell ref="C20:C23"/>
    <mergeCell ref="D20:D23"/>
    <mergeCell ref="E20:I20"/>
    <mergeCell ref="E21:E23"/>
    <mergeCell ref="F21:F23"/>
    <mergeCell ref="G21:G23"/>
    <mergeCell ref="H21:H23"/>
    <mergeCell ref="I21:I23"/>
    <mergeCell ref="D46:I46"/>
    <mergeCell ref="D50:I50"/>
    <mergeCell ref="D52:I52"/>
    <mergeCell ref="B25:I25"/>
    <mergeCell ref="B31:I31"/>
    <mergeCell ref="B33:I33"/>
    <mergeCell ref="B35:I35"/>
    <mergeCell ref="B37:I37"/>
    <mergeCell ref="B40:I4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Обложка</vt:lpstr>
      <vt:lpstr>Титул</vt:lpstr>
      <vt:lpstr>Содержание</vt:lpstr>
      <vt:lpstr>ПЗ</vt:lpstr>
      <vt:lpstr>ССРСС2кв 2021</vt:lpstr>
      <vt:lpstr>ССРСС 2000</vt:lpstr>
      <vt:lpstr>Сводная смета на ПИР</vt:lpstr>
      <vt:lpstr>Смета ОБМ</vt:lpstr>
      <vt:lpstr>Смета ИГИ</vt:lpstr>
      <vt:lpstr>Смета ИГДИ</vt:lpstr>
      <vt:lpstr>Смета ИЭИ</vt:lpstr>
      <vt:lpstr>Смета ИГМИ</vt:lpstr>
      <vt:lpstr>Смета ПР ч. 1</vt:lpstr>
      <vt:lpstr>Смета ПР ч. 2</vt:lpstr>
      <vt:lpstr>Смета НСТ</vt:lpstr>
      <vt:lpstr>Смета ограждение</vt:lpstr>
      <vt:lpstr>Смета БЭОКС</vt:lpstr>
      <vt:lpstr>Смета ГОЧС</vt:lpstr>
      <vt:lpstr>ОС 02-01</vt:lpstr>
      <vt:lpstr>ОС 02-01 2000</vt:lpstr>
      <vt:lpstr>ОС 06-01</vt:lpstr>
      <vt:lpstr>ОС 06-01 2000</vt:lpstr>
      <vt:lpstr>ОС 07-01</vt:lpstr>
      <vt:lpstr>ОС 07-01 2000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Kalimullin</dc:creator>
  <cp:lastModifiedBy>Климова Валентина Владимировна</cp:lastModifiedBy>
  <cp:lastPrinted>2021-04-01T11:28:14Z</cp:lastPrinted>
  <dcterms:created xsi:type="dcterms:W3CDTF">2020-09-30T08:50:27Z</dcterms:created>
  <dcterms:modified xsi:type="dcterms:W3CDTF">2021-07-12T09:32:06Z</dcterms:modified>
</cp:coreProperties>
</file>